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38 2391-000126 24.04.2023 ООО Лидер 2ПКУ\СМР\"/>
    </mc:Choice>
  </mc:AlternateContent>
  <bookViews>
    <workbookView xWindow="12195" yWindow="405" windowWidth="15930" windowHeight="9600" tabRatio="891"/>
  </bookViews>
  <sheets>
    <sheet name="НМЦ лота" sheetId="9" r:id="rId1"/>
    <sheet name="т1" sheetId="1" state="hidden" r:id="rId2"/>
    <sheet name="т2" sheetId="2" state="hidden" r:id="rId3"/>
    <sheet name="№2.1 Расчет СМР ВЛ-6_10кВ" sheetId="4" r:id="rId4"/>
    <sheet name="№2.2 Расчет СМР ТП" sheetId="3" state="hidden" r:id="rId5"/>
    <sheet name="№2.3 Расчет СМР ВЛ-0,4кВ" sheetId="18" state="hidden" r:id="rId6"/>
    <sheet name="т5" sheetId="5" state="hidden" r:id="rId7"/>
    <sheet name="c" sheetId="6" state="hidden" r:id="rId8"/>
    <sheet name="т6" sheetId="7" state="hidden" r:id="rId9"/>
    <sheet name="№1 Расчет ПИР" sheetId="17" r:id="rId10"/>
    <sheet name="предпроектные" sheetId="19" state="hidden" r:id="rId11"/>
    <sheet name="проектные" sheetId="11" r:id="rId12"/>
    <sheet name="изыскания (2)" sheetId="15" r:id="rId13"/>
    <sheet name="кадастровые (2)" sheetId="16" r:id="rId14"/>
    <sheet name="ОЗ ВЛ" sheetId="20" r:id="rId15"/>
  </sheets>
  <externalReferences>
    <externalReference r:id="rId16"/>
    <externalReference r:id="rId17"/>
    <externalReference r:id="rId18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12">'изыскания (2)'!$A$1:$K$52</definedName>
    <definedName name="_xlnm.Print_Area" localSheetId="13">'кадастровые (2)'!$A$1:$I$101</definedName>
    <definedName name="_xlnm.Print_Area" localSheetId="0">'НМЦ лота'!$A$1:$G$35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62913"/>
</workbook>
</file>

<file path=xl/calcChain.xml><?xml version="1.0" encoding="utf-8"?>
<calcChain xmlns="http://schemas.openxmlformats.org/spreadsheetml/2006/main">
  <c r="L21" i="4" l="1"/>
  <c r="F15" i="11"/>
  <c r="J18" i="9" l="1"/>
  <c r="L20" i="4" l="1"/>
  <c r="P20" i="4" s="1"/>
  <c r="P21" i="4"/>
  <c r="L22" i="4" l="1"/>
  <c r="P22" i="4" s="1"/>
  <c r="D22" i="15" l="1"/>
  <c r="G20" i="20"/>
  <c r="F17" i="11"/>
  <c r="F14" i="11"/>
  <c r="D20" i="17" l="1"/>
  <c r="F18" i="11"/>
  <c r="F19" i="11" s="1"/>
  <c r="D35" i="17" s="1"/>
  <c r="C89" i="16"/>
  <c r="F24" i="20" l="1"/>
  <c r="K17" i="20" s="1"/>
  <c r="K27" i="20" s="1"/>
  <c r="K28" i="20" s="1"/>
  <c r="M28" i="20"/>
  <c r="K29" i="20" l="1"/>
  <c r="D38" i="17" s="1"/>
  <c r="D23" i="17"/>
  <c r="P23" i="4"/>
  <c r="P24" i="4" s="1"/>
  <c r="D9" i="9" s="1"/>
  <c r="D20" i="9" s="1"/>
  <c r="P21" i="3" l="1"/>
  <c r="A12" i="17" l="1"/>
  <c r="A11" i="16"/>
  <c r="A11" i="20" s="1"/>
  <c r="A13" i="15"/>
  <c r="L20" i="18" l="1"/>
  <c r="L21" i="18" l="1"/>
  <c r="L22" i="18"/>
  <c r="P22" i="18" s="1"/>
  <c r="C95" i="16" l="1"/>
  <c r="F93" i="16" l="1"/>
  <c r="F90" i="16"/>
  <c r="F84" i="16"/>
  <c r="F95" i="16" s="1"/>
  <c r="F82" i="16"/>
  <c r="F78" i="16"/>
  <c r="H40" i="15" l="1"/>
  <c r="K40" i="15" s="1"/>
  <c r="C77" i="16" l="1"/>
  <c r="F77" i="16" l="1"/>
  <c r="C88" i="16"/>
  <c r="F88" i="16" s="1"/>
  <c r="F89" i="16"/>
  <c r="F79" i="16"/>
  <c r="I85" i="16" l="1"/>
  <c r="I75" i="16"/>
  <c r="K20" i="19"/>
  <c r="K22" i="19" s="1"/>
  <c r="M23" i="19"/>
  <c r="I96" i="16" l="1"/>
  <c r="I98" i="16" s="1"/>
  <c r="D23" i="19"/>
  <c r="K23" i="19" s="1"/>
  <c r="K24" i="19" s="1"/>
  <c r="I100" i="16" l="1"/>
  <c r="D37" i="17" s="1"/>
  <c r="I99" i="16"/>
  <c r="D22" i="17" s="1"/>
  <c r="D25" i="19"/>
  <c r="K25" i="19" s="1"/>
  <c r="P23" i="18" l="1"/>
  <c r="P21" i="18" l="1"/>
  <c r="P20" i="18"/>
  <c r="A9" i="18"/>
  <c r="P24" i="18" l="1"/>
  <c r="C19" i="16" l="1"/>
  <c r="F19" i="16" s="1"/>
  <c r="F21" i="16"/>
  <c r="F22" i="16"/>
  <c r="C24" i="16"/>
  <c r="F24" i="16" s="1"/>
  <c r="F25" i="16"/>
  <c r="C32" i="16"/>
  <c r="K29" i="15"/>
  <c r="H37" i="15"/>
  <c r="K37" i="15" s="1"/>
  <c r="H38" i="15"/>
  <c r="K38" i="15" s="1"/>
  <c r="H39" i="15"/>
  <c r="K39" i="15" s="1"/>
  <c r="AA25" i="16" l="1"/>
  <c r="I17" i="16"/>
  <c r="AA30" i="16"/>
  <c r="H23" i="15"/>
  <c r="K23" i="15" s="1"/>
  <c r="F26" i="15" l="1"/>
  <c r="K26" i="15" s="1"/>
  <c r="K30" i="15" s="1"/>
  <c r="H24" i="15"/>
  <c r="K24" i="15" s="1"/>
  <c r="K27" i="15" l="1"/>
  <c r="F30" i="15"/>
  <c r="F33" i="15"/>
  <c r="A9" i="4"/>
  <c r="A9" i="3"/>
  <c r="K33" i="15" l="1"/>
  <c r="K34" i="15" s="1"/>
  <c r="F35" i="15" s="1"/>
  <c r="K35" i="15" s="1"/>
  <c r="G11" i="9"/>
  <c r="P22" i="3"/>
  <c r="K41" i="15" l="1"/>
  <c r="G10" i="9"/>
  <c r="F42" i="15" l="1"/>
  <c r="K42" i="15" s="1"/>
  <c r="D36" i="17" s="1"/>
  <c r="D39" i="17" s="1"/>
  <c r="D21" i="17"/>
  <c r="D24" i="17" l="1"/>
  <c r="D22" i="9"/>
  <c r="G9" i="9"/>
  <c r="E8" i="9" l="1"/>
  <c r="G8" i="9" s="1"/>
  <c r="D25" i="17"/>
  <c r="D26" i="17" s="1"/>
  <c r="E15" i="9"/>
  <c r="E19" i="9" s="1"/>
  <c r="D40" i="17" s="1"/>
  <c r="D41" i="17" s="1"/>
  <c r="D42" i="17" s="1"/>
  <c r="G20" i="9"/>
  <c r="D23" i="9"/>
  <c r="G15" i="9" l="1"/>
  <c r="G19" i="9"/>
  <c r="E22" i="9"/>
  <c r="D24" i="9"/>
  <c r="E23" i="9" l="1"/>
  <c r="G22" i="9"/>
  <c r="H22" i="9"/>
  <c r="E24" i="9" l="1"/>
  <c r="G24" i="9" s="1"/>
  <c r="I24" i="9" s="1"/>
  <c r="G23" i="9"/>
</calcChain>
</file>

<file path=xl/sharedStrings.xml><?xml version="1.0" encoding="utf-8"?>
<sst xmlns="http://schemas.openxmlformats.org/spreadsheetml/2006/main" count="1587" uniqueCount="452">
  <si>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</si>
  <si>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</si>
  <si>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</si>
  <si>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</si>
  <si>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</si>
  <si>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</si>
  <si>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</si>
  <si>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</si>
  <si>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</si>
  <si>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</si>
  <si>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</si>
  <si>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</si>
  <si>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</si>
  <si>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</si>
  <si>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</si>
  <si>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</si>
  <si>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</si>
  <si>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</si>
  <si>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</si>
  <si>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</si>
  <si>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</si>
  <si>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</si>
  <si>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</si>
  <si>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</si>
  <si>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</si>
  <si>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</si>
  <si>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</si>
  <si>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</si>
  <si>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</si>
  <si>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</si>
  <si>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</si>
  <si>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</si>
  <si>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</si>
  <si>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</si>
  <si>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</si>
  <si>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</si>
  <si>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</si>
  <si>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</si>
  <si>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</si>
  <si>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</si>
  <si>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</si>
  <si>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</si>
  <si>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</si>
  <si>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</si>
  <si>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</si>
  <si>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</si>
  <si>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</si>
  <si>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</si>
  <si>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</si>
  <si>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</si>
  <si>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</si>
  <si>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</si>
  <si>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</si>
  <si>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</si>
  <si>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</si>
  <si>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</si>
  <si>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</si>
  <si>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</si>
  <si>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</si>
  <si>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</si>
  <si>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</si>
  <si>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</si>
  <si>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</si>
  <si>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</si>
  <si>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</si>
  <si>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</si>
  <si>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</si>
  <si>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</si>
  <si>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</si>
  <si>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</si>
  <si>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</si>
  <si>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</si>
  <si>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</si>
  <si>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</si>
  <si>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</si>
  <si>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</si>
  <si>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</si>
  <si>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</si>
  <si>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</si>
  <si>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</si>
  <si>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</si>
  <si>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</si>
  <si>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</si>
  <si>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</si>
  <si>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</si>
  <si>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Л1-01</t>
  </si>
  <si>
    <t>Л3-01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</si>
  <si>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</si>
  <si>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</si>
  <si>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</si>
  <si>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</si>
  <si>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</si>
  <si>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</si>
  <si>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</si>
  <si>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СМР работ</t>
  </si>
  <si>
    <t>Индекс-дефлятор, рассчитанный на период выполнения прочих работ*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</si>
  <si>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</si>
  <si>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</si>
  <si>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</si>
  <si>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</si>
  <si>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</si>
  <si>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</si>
  <si>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2</t>
  </si>
  <si>
    <t>3</t>
  </si>
  <si>
    <t>Внутренний транспорт</t>
  </si>
  <si>
    <t>Внешний транспорт.  Расстояние от 25 км до 100 км, продолжительность работ до 1 месяца (расстояние от г. Саратов до объекта)</t>
  </si>
  <si>
    <t>4</t>
  </si>
  <si>
    <t>9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</si>
  <si>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</si>
  <si>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</si>
  <si>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</si>
  <si>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</si>
  <si>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</si>
  <si>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</si>
  <si>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</si>
  <si>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</si>
  <si>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</si>
  <si>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</si>
  <si>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</si>
  <si>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</si>
  <si>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</si>
  <si>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</si>
  <si>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</si>
  <si>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</si>
  <si>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</si>
  <si>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</si>
  <si>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</si>
  <si>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</si>
  <si>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</si>
  <si>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Итого изыскания в ценах на 01.01.01г.</t>
  </si>
  <si>
    <t>12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</si>
  <si>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</si>
  <si>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</si>
  <si>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</si>
  <si>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</si>
  <si>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</si>
  <si>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</si>
  <si>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</si>
  <si>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</si>
  <si>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</si>
  <si>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</si>
  <si>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</si>
  <si>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За разрешение на инженерные изыскания</t>
  </si>
  <si>
    <t>6</t>
  </si>
  <si>
    <t>работ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</si>
  <si>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</si>
  <si>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</si>
  <si>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</si>
  <si>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</si>
  <si>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</si>
  <si>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</si>
  <si>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</si>
  <si>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</si>
  <si>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камеральные</t>
  </si>
  <si>
    <t>полевые</t>
  </si>
  <si>
    <t>Местность залесенная(кусты деревья) водоёмы, овраги.</t>
  </si>
  <si>
    <t>га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</si>
  <si>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</si>
  <si>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</si>
  <si>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</si>
  <si>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</si>
  <si>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</si>
  <si>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</si>
  <si>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</si>
  <si>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</si>
  <si>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>"______"_________201________ г.</t>
  </si>
  <si>
    <t xml:space="preserve"> деятельности</t>
  </si>
  <si>
    <t>Итого в ценах 1996г.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</si>
  <si>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</si>
  <si>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</si>
  <si>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</si>
  <si>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</si>
  <si>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n8 участие проектной организации в согласовании и утверждении плана границ</t>
  </si>
  <si>
    <t>n6 - масштаб М1:500</t>
  </si>
  <si>
    <t>n5 - кол-во территорий с особым режимом использования земель</t>
  </si>
  <si>
    <t>n4 - кол-во хозяйств. Из земель которых производится отвод</t>
  </si>
  <si>
    <t>n3 - Кол-во точек переносимых в натуру в расчете на 1 км границы</t>
  </si>
  <si>
    <t>тыс.га</t>
  </si>
  <si>
    <t xml:space="preserve">n2 - тыс. га территории </t>
  </si>
  <si>
    <t>n1 - кол-во землепользователей</t>
  </si>
  <si>
    <t>n0 - категория сложности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</si>
  <si>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</si>
  <si>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</si>
  <si>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</si>
  <si>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n7 - кол-во учреждений с которыми производится согласование дела по отводу земель</t>
  </si>
  <si>
    <t>n6 - кол-во обособленных участков намечаемых к отводу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</si>
  <si>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</si>
  <si>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</si>
  <si>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n3 - км. удаленности объекта</t>
  </si>
  <si>
    <t xml:space="preserve">n2 - га. территории </t>
  </si>
  <si>
    <t>n1 - кол-во объектов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</si>
  <si>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</si>
  <si>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</si>
  <si>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</si>
  <si>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</si>
  <si>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</si>
  <si>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</si>
  <si>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</si>
  <si>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</si>
  <si>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</si>
  <si>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</si>
  <si>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</si>
  <si>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</si>
  <si>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</si>
  <si>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</si>
  <si>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</si>
  <si>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</si>
  <si>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</si>
  <si>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</si>
  <si>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</si>
  <si>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</si>
  <si>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</si>
  <si>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</si>
  <si>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</si>
  <si>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</si>
  <si>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</si>
  <si>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</si>
  <si>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</si>
  <si>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</si>
  <si>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</si>
  <si>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</si>
  <si>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</si>
  <si>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</si>
  <si>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</si>
  <si>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</si>
  <si>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</si>
  <si>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</si>
  <si>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</si>
  <si>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</si>
  <si>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</si>
  <si>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</si>
  <si>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</si>
  <si>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</si>
  <si>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</si>
  <si>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</si>
  <si>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</si>
  <si>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</si>
  <si>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</si>
  <si>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</si>
  <si>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</si>
  <si>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</si>
  <si>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</si>
  <si>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</si>
  <si>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</si>
  <si>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</si>
  <si>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</si>
  <si>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</si>
  <si>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</si>
  <si>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</si>
  <si>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</si>
  <si>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</si>
  <si>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</si>
  <si>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</si>
  <si>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</si>
  <si>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</si>
  <si>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</si>
  <si>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</si>
  <si>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</si>
  <si>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</si>
  <si>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</si>
  <si>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</si>
  <si>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</si>
  <si>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</si>
  <si>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</si>
  <si>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</si>
  <si>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</si>
  <si>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</si>
  <si>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</si>
  <si>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</si>
  <si>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</si>
  <si>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</si>
  <si>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</si>
  <si>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</si>
  <si>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</si>
  <si>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</si>
  <si>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</si>
  <si>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</si>
  <si>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</si>
  <si>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</si>
  <si>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</si>
  <si>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</si>
  <si>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</si>
  <si>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</si>
  <si>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</si>
  <si>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местоположение объекта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</si>
  <si>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</si>
  <si>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</si>
  <si>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</si>
  <si>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</si>
  <si>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</si>
  <si>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</si>
  <si>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</si>
  <si>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</si>
  <si>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Всего с учетом НДС</t>
  </si>
  <si>
    <t>НДС 20 %</t>
  </si>
  <si>
    <t xml:space="preserve">Итого </t>
  </si>
  <si>
    <t>кадастровые работы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</si>
  <si>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</si>
  <si>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</si>
  <si>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</si>
  <si>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</si>
  <si>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</si>
  <si>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</si>
  <si>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</si>
  <si>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</si>
  <si>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</si>
  <si>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</si>
  <si>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</si>
  <si>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</si>
  <si>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"______"_________201_____ г.</t>
  </si>
  <si>
    <t>Составлена в базовых ценах</t>
  </si>
  <si>
    <t>Составлена в текущих ценах</t>
  </si>
  <si>
    <t>№1</t>
  </si>
  <si>
    <t>№3</t>
  </si>
  <si>
    <t>Расчет прочих работ (в базовых ценах)</t>
  </si>
  <si>
    <t>Пост учета трехфазный</t>
  </si>
  <si>
    <t>Приложение № 2 к техническому заданию</t>
  </si>
  <si>
    <t>Приложение 2.1. к заданию на проектирование</t>
  </si>
  <si>
    <t>"____"_______________2017 г.</t>
  </si>
  <si>
    <t>СМЕТА № 1</t>
  </si>
  <si>
    <t xml:space="preserve"> на предпроектные работы по объекту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</si>
  <si>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сооружений. Письмо Росстроя от 24.05.2006г. № СК-1976/02</t>
  </si>
  <si>
    <t>Табл. 36, п.1</t>
  </si>
  <si>
    <t>Табл. 37, п.1</t>
  </si>
  <si>
    <t>Табл. 5 § 2  11,25%</t>
  </si>
  <si>
    <t>Итого в ценах на 2020 г.</t>
  </si>
  <si>
    <t>К=0,5 - объем работ</t>
  </si>
  <si>
    <t>Предпроектные работы на  КТП</t>
  </si>
  <si>
    <t>К1=4,50 - индекс на 3 квартал 2020 г.</t>
  </si>
  <si>
    <t>№2.2</t>
  </si>
  <si>
    <t>О.У. п.8г Т.2 §3 на неблагоприятный  период, К=1,2</t>
  </si>
  <si>
    <t>%</t>
  </si>
  <si>
    <t xml:space="preserve">СБЦИИС, 2004 </t>
  </si>
  <si>
    <t>ОУ п.13, примеч.п.1 К=2,5</t>
  </si>
  <si>
    <t>ОУ п. 13 К=0,06</t>
  </si>
  <si>
    <t>ОУ п.15е К=1,75</t>
  </si>
  <si>
    <t xml:space="preserve">(А(1363)*n1*Ка1*Ка2*Ка1в1*Ка3*Ка4+
+В(3431)*n2/1000*Кв1)*
*Кп*Ки = 
                                                                     </t>
  </si>
  <si>
    <t>Ка1=1+0.20(n1-1)=</t>
  </si>
  <si>
    <t>Ка2=1.0-0.90(1-n2/1000)=</t>
  </si>
  <si>
    <t>Ка1в1=1-0.01(30-n3)=</t>
  </si>
  <si>
    <t>Кв1=1.0+0.01(n4-5)=</t>
  </si>
  <si>
    <t>Ка3=1+0.60(n5-1)=1,0</t>
  </si>
  <si>
    <t>Ка4=1.0+0.10(n6-1)=1,0</t>
  </si>
  <si>
    <t>Ка5=1.0+0.10(n7-1)=1,0</t>
  </si>
  <si>
    <t xml:space="preserve">(А(355)*n1*Ка6*Ка7*Ка8*Ка9+
+В(22)*n2*Кв2*Кв3)*
*Ка2В2*Кп*Ки  =
</t>
  </si>
  <si>
    <t>Ка6= 1.0+0,15*(n1-1)=</t>
  </si>
  <si>
    <t>Ка7=1.0-0.45*(2-n2)=</t>
  </si>
  <si>
    <t>Кв2=1.0+0.10*(n3-5)=</t>
  </si>
  <si>
    <t>Ка8 = 1,0 + 0,05*n4=</t>
  </si>
  <si>
    <t>Ка2в2 = 1,0 + 0,10*n5=</t>
  </si>
  <si>
    <t>Кв3=1,6</t>
  </si>
  <si>
    <t>Ка9=1+0,1*(n8-1)=</t>
  </si>
  <si>
    <t>Итого в ценах 2021г.</t>
  </si>
  <si>
    <t xml:space="preserve">повышающий коэфф-т 2020 г. к Сборнику цен и ОНЗТ (М., Роскомзем, 1996 г.) </t>
  </si>
  <si>
    <t>повышающий коэфф-т 2020 г. к Сборнику цен и ОНЗТ (М., Роскомзем, 1996 г.)</t>
  </si>
  <si>
    <t>№2.3</t>
  </si>
  <si>
    <t>СБЦИИС - 2006г. 
Гл.3 Т.16 § 3</t>
  </si>
  <si>
    <t>1.6.</t>
  </si>
  <si>
    <t>Номера сметных расчетов и смет</t>
  </si>
  <si>
    <t>Сводный сметный расчет</t>
  </si>
  <si>
    <t>С М Е Т А  № 3</t>
  </si>
  <si>
    <t xml:space="preserve"> - 2 категория сложности </t>
  </si>
  <si>
    <t>Гл.9 Т.80 §1 П.1</t>
  </si>
  <si>
    <t>Создание инженерно-топографического плана в маштабе 1:500, незастроенная</t>
  </si>
  <si>
    <t>УНЦ АСУТП присоединения</t>
  </si>
  <si>
    <t>6 кВ</t>
  </si>
  <si>
    <t>А4-01</t>
  </si>
  <si>
    <t>Табл. 5 § 1 14%</t>
  </si>
  <si>
    <t xml:space="preserve">УНЦ КТП мачтового (шкафного, столбового) типа с одним трансформатором 6 - 20 кВ </t>
  </si>
  <si>
    <t>Э2-02</t>
  </si>
  <si>
    <t>А1-02</t>
  </si>
  <si>
    <t>Л7-19 - 2</t>
  </si>
  <si>
    <t>СИП-2, 35мм2 / -мм2</t>
  </si>
  <si>
    <t>25кВа</t>
  </si>
  <si>
    <t>Расчет начальной максимальной цены договора на выполнение работ «под ключ».</t>
  </si>
  <si>
    <t xml:space="preserve">УНЦ ИИК </t>
  </si>
  <si>
    <t>ПКУ</t>
  </si>
  <si>
    <t>А1-06</t>
  </si>
  <si>
    <t>№2</t>
  </si>
  <si>
    <t>Смета № 4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</si>
  <si>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</si>
  <si>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</si>
  <si>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</si>
  <si>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</si>
  <si>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</si>
  <si>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</si>
  <si>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</si>
  <si>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</si>
  <si>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</si>
  <si>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</si>
  <si>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</si>
  <si>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</si>
  <si>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</si>
  <si>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</si>
  <si>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</si>
  <si>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Итого в ценах 2022г</t>
  </si>
  <si>
    <t xml:space="preserve">Итого в ценах 2022г. с К=15,55675601-индекс к исходно-разрешительной докум. от 1996 г к 2022г.  
</t>
  </si>
  <si>
    <t>Смета №4</t>
  </si>
  <si>
    <t xml:space="preserve">кадастровые работы по описанию границ охранных зон ВЛ </t>
  </si>
  <si>
    <t>Итого в ценах 2022 г.</t>
  </si>
  <si>
    <t>К=5,12 - индекс на 3 квартал 2022 г.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</si>
  <si>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с окончанием реализации в 2023 году</t>
  </si>
  <si>
    <t>Стоимость СМР в ценах 2023 г.</t>
  </si>
  <si>
    <t>Стоимость прочих работ в ценах 2023г.</t>
  </si>
  <si>
    <t>Всего без НДС Стоимость строительства в ценах 2023г</t>
  </si>
  <si>
    <t xml:space="preserve">Всего с НДС Стоимость строительства в ценах 2023г. </t>
  </si>
  <si>
    <t>Табл. 9 § 2</t>
  </si>
  <si>
    <t>Форма 2п</t>
  </si>
  <si>
    <t xml:space="preserve">СМЕТА № 12-1   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</si>
  <si>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</si>
  <si>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</si>
  <si>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</si>
  <si>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</si>
  <si>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</si>
  <si>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</si>
  <si>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</si>
  <si>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>ВСЕГО по разделу</t>
  </si>
  <si>
    <t xml:space="preserve">   ВСЕГО по смете</t>
  </si>
  <si>
    <t>Стоимость выполнения ПИР в ценах 2023г.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</si>
  <si>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 К1=0,1 - объем работ</t>
  </si>
  <si>
    <t>9 090х0,1</t>
  </si>
  <si>
    <t xml:space="preserve">   Итого Поз. 1,2</t>
  </si>
  <si>
    <t>Л1-02</t>
  </si>
  <si>
    <t>1 тн</t>
  </si>
  <si>
    <t>Л2-02 - 1</t>
  </si>
  <si>
    <t>0,4-35</t>
  </si>
  <si>
    <t>СИП-3, 50мм2 / -мм2</t>
  </si>
  <si>
    <t>Л7-03-3</t>
  </si>
  <si>
    <t>на проектные  работы</t>
  </si>
  <si>
    <t>СБЦП "Коммунальные инженерные сети и сооружения (2012)" табл.37 п.10
(СБЦП07-37-10) 
К= - 0,7 привязка к типовому проекту.</t>
  </si>
  <si>
    <r>
      <t xml:space="preserve">Итого в ценах 2022г. с К=15,55675601 </t>
    </r>
    <r>
      <rPr>
        <sz val="12"/>
        <rFont val="Times New Roman"/>
        <family val="1"/>
        <charset val="204"/>
      </rPr>
      <t xml:space="preserve">- повышающий коэфф-т 2022 г. к Сборнику цен и ОНЗТ (М., Роскомзем, 1996 г.) </t>
    </r>
  </si>
  <si>
    <r>
      <t>(1363*К+3431*(</t>
    </r>
    <r>
      <rPr>
        <b/>
        <sz val="12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</si>
  <si>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>Итого с учетом индекс-дефлятора</t>
  </si>
  <si>
    <t>Проектные работы - 5,22.
Изыскательские - 5,27.</t>
  </si>
  <si>
    <t xml:space="preserve">   Всего c учетом "Письмо Минстроя РФ №60112-ИФ/09 от 14.11.2022 К= 5,22"</t>
  </si>
  <si>
    <t>Составлен(а) в текущем (базисном) уровне цен 4 кв. 2022г.</t>
  </si>
  <si>
    <t>Саратовская область, Саратовский район, Михайловское МО, на землях совхоза Михайловский, к.н.: 64:32:052131:533</t>
  </si>
  <si>
    <t>1,053  1,068  1,056 1,049 1,139 1,0295</t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</si>
  <si>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«Строительство ВЛ 10 кВ (2 шт), установка ПКУ (2 шт) на ВЛ 10 кВ ф.1 ПС 110 кВ Зоринская, на ВЛ 10 кВ ф.8 ПС 110 кВ Зоринская в х.Ферма Саратовского района (договор ТП №2391-000004 ООО «Лидер»)» «под ключ»</t>
    </r>
  </si>
  <si>
    <t>7530х1х0,7х2</t>
  </si>
  <si>
    <t xml:space="preserve">Секционирующие пункты 6-20 кВ: с выключателем (ПКУЭ-10 кВ), 1(1 пункт) </t>
  </si>
  <si>
    <t>«Строительство ВЛ 10 кВ (2 шт), установка ПКУ (2 шт) на ВЛ 10 кВ ф.1 ПС 110 кВ Зоринская, на ВЛ 10 кВ ф.8 ПС 110 кВ Зоринская в х.Ферма Саратовского района (договор ТП №2391-000004 ООО «Лидер»)» «под ключ»</t>
  </si>
  <si>
    <t>Итого по расчету: 59 774,22 руб.</t>
  </si>
  <si>
    <t>Строительство ВЛ-10кВ проводом СИП3-50 протяженностью 0,010км.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</si>
  <si>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= 0,010 км
</t>
    </r>
  </si>
  <si>
    <t>Расчет СМР (в базовых ценах) ВЛ-10кВ</t>
  </si>
  <si>
    <t>Генеральный директор АО "Энергосервис Волги"</t>
  </si>
  <si>
    <t>В.А. Решетников</t>
  </si>
  <si>
    <t>Проверил: Главный инженер АО "Энергосервис Волги"</t>
  </si>
  <si>
    <t>В.Б. Минаев</t>
  </si>
  <si>
    <t>Составил: Ведущий специалист АО "Энергосервис Волги"</t>
  </si>
  <si>
    <t xml:space="preserve">Л.Г. Лейба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</si>
</sst>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#\ ##0.00"/>
    <numFmt numFmtId="166" formatCode="0.00000"/>
    <numFmt numFmtId="167" formatCode="0.000"/>
    <numFmt numFmtId="168" formatCode="0.0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#,##0.000"/>
    <numFmt numFmtId="172" formatCode="_-* #,##0.000000_р_._-;\-* #,##0.000000_р_._-;_-* &quot;-&quot;??_р_._-;_-@_-"/>
    <numFmt numFmtId="173" formatCode="#,##0.0"/>
    <numFmt numFmtId="174" formatCode="_-* #,##0.00000000_р_._-;\-* #,##0.00000000_р_._-;_-* &quot;-&quot;??_р_._-;_-@_-"/>
    <numFmt numFmtId="175" formatCode="_-* #,##0\ _₽_-;\-* #,##0\ _₽_-;_-* &quot;-&quot;??\ _₽_-;_-@_-"/>
    <numFmt numFmtId="176" formatCode="0.0000"/>
  </numFmts>
  <fonts count="53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/>
      <name val="Arial"/>
      <family val="1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164" fontId="6" fillId="0" borderId="0" applyFont="0" applyFill="0" applyBorder="0" applyAlignment="0" applyProtection="0"/>
    <xf numFmtId="0" fontId="15" fillId="0" borderId="0"/>
    <xf numFmtId="169" fontId="19" fillId="0" borderId="0" applyFont="0" applyFill="0" applyBorder="0" applyAlignment="0" applyProtection="0"/>
    <xf numFmtId="0" fontId="20" fillId="0" borderId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" fillId="0" borderId="0"/>
    <xf numFmtId="0" fontId="19" fillId="0" borderId="0"/>
    <xf numFmtId="169" fontId="19" fillId="0" borderId="0" applyFont="0" applyFill="0" applyBorder="0" applyAlignment="0" applyProtection="0"/>
    <xf numFmtId="0" fontId="12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1" fillId="0" borderId="0"/>
    <xf numFmtId="0" fontId="28" fillId="0" borderId="0">
      <alignment vertical="center"/>
    </xf>
    <xf numFmtId="0" fontId="19" fillId="0" borderId="0"/>
    <xf numFmtId="0" fontId="12" fillId="0" borderId="0">
      <alignment horizontal="center"/>
    </xf>
    <xf numFmtId="170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6" fillId="0" borderId="0"/>
    <xf numFmtId="0" fontId="11" fillId="0" borderId="2" applyBorder="0" applyAlignment="0">
      <alignment horizontal="center" wrapText="1"/>
    </xf>
    <xf numFmtId="0" fontId="12" fillId="0" borderId="0">
      <alignment horizontal="left" vertical="top"/>
    </xf>
    <xf numFmtId="0" fontId="47" fillId="0" borderId="0"/>
    <xf numFmtId="0" fontId="1" fillId="0" borderId="0"/>
  </cellStyleXfs>
  <cellXfs count="787">
    <xf numFmtId="0" fontId="0" fillId="0" borderId="0" xfId="0"/>
    <xf numFmtId="0" fontId="0" fillId="0" borderId="0" xfId="0"/>
    <xf numFmtId="0" fontId="6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/>
    <xf numFmtId="0" fontId="1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2" fontId="9" fillId="0" borderId="2" xfId="0" applyNumberFormat="1" applyFont="1" applyBorder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left" vertical="center"/>
    </xf>
    <xf numFmtId="0" fontId="9" fillId="3" borderId="0" xfId="0" applyFont="1" applyFill="1" applyAlignment="1"/>
    <xf numFmtId="0" fontId="9" fillId="0" borderId="0" xfId="0" applyFont="1" applyFill="1" applyAlignment="1"/>
    <xf numFmtId="0" fontId="9" fillId="3" borderId="3" xfId="0" applyFont="1" applyFill="1" applyBorder="1" applyAlignment="1"/>
    <xf numFmtId="0" fontId="9" fillId="3" borderId="0" xfId="0" applyFont="1" applyFill="1" applyBorder="1" applyAlignment="1"/>
    <xf numFmtId="0" fontId="12" fillId="3" borderId="0" xfId="0" applyFont="1" applyFill="1" applyBorder="1" applyAlignment="1">
      <alignment horizontal="left"/>
    </xf>
    <xf numFmtId="0" fontId="12" fillId="3" borderId="0" xfId="0" applyFont="1" applyFill="1" applyBorder="1" applyAlignment="1"/>
    <xf numFmtId="0" fontId="12" fillId="3" borderId="0" xfId="2" applyFont="1" applyFill="1" applyBorder="1" applyAlignment="1">
      <alignment horizontal="right" wrapText="1"/>
    </xf>
    <xf numFmtId="0" fontId="14" fillId="3" borderId="0" xfId="4" applyFill="1" applyBorder="1" applyAlignment="1">
      <alignment horizontal="left"/>
    </xf>
    <xf numFmtId="0" fontId="9" fillId="0" borderId="0" xfId="0" applyFont="1" applyBorder="1"/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/>
    </xf>
    <xf numFmtId="168" fontId="5" fillId="0" borderId="1" xfId="1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6" fillId="0" borderId="0" xfId="6" applyFont="1" applyFill="1" applyBorder="1"/>
    <xf numFmtId="0" fontId="16" fillId="3" borderId="0" xfId="4" applyFont="1" applyFill="1" applyBorder="1">
      <alignment horizontal="left" vertical="center"/>
    </xf>
    <xf numFmtId="0" fontId="14" fillId="3" borderId="0" xfId="4" applyFont="1" applyFill="1" applyBorder="1">
      <alignment horizontal="left" vertical="center"/>
    </xf>
    <xf numFmtId="0" fontId="14" fillId="3" borderId="0" xfId="4" applyFont="1" applyFill="1" applyBorder="1" applyAlignment="1">
      <alignment horizontal="left" vertical="center" wrapText="1" shrinkToFit="1"/>
    </xf>
    <xf numFmtId="0" fontId="17" fillId="3" borderId="0" xfId="0" applyFont="1" applyFill="1" applyAlignment="1">
      <alignment vertical="top"/>
    </xf>
    <xf numFmtId="49" fontId="21" fillId="3" borderId="0" xfId="0" applyNumberFormat="1" applyFont="1" applyFill="1" applyAlignment="1"/>
    <xf numFmtId="49" fontId="17" fillId="3" borderId="0" xfId="0" applyNumberFormat="1" applyFont="1" applyFill="1" applyAlignment="1">
      <alignment vertical="top"/>
    </xf>
    <xf numFmtId="0" fontId="23" fillId="3" borderId="0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wrapText="1"/>
    </xf>
    <xf numFmtId="0" fontId="16" fillId="3" borderId="0" xfId="4" applyFont="1" applyFill="1" applyBorder="1" applyAlignment="1">
      <alignment horizontal="left" vertical="center"/>
    </xf>
    <xf numFmtId="0" fontId="16" fillId="3" borderId="0" xfId="4" applyFont="1" applyFill="1" applyBorder="1" applyAlignment="1">
      <alignment horizontal="left" vertical="center" wrapText="1" shrinkToFit="1"/>
    </xf>
    <xf numFmtId="0" fontId="12" fillId="3" borderId="0" xfId="12" applyFont="1" applyFill="1" applyAlignment="1"/>
    <xf numFmtId="0" fontId="12" fillId="3" borderId="0" xfId="12" applyFont="1" applyFill="1" applyAlignment="1">
      <alignment vertical="top" wrapText="1"/>
    </xf>
    <xf numFmtId="0" fontId="22" fillId="3" borderId="0" xfId="12" applyFont="1" applyFill="1" applyAlignment="1">
      <alignment horizontal="right" vertical="top"/>
    </xf>
    <xf numFmtId="0" fontId="25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vertical="top"/>
    </xf>
    <xf numFmtId="0" fontId="27" fillId="0" borderId="10" xfId="6" applyFont="1" applyFill="1" applyBorder="1" applyAlignment="1">
      <alignment vertical="center"/>
    </xf>
    <xf numFmtId="0" fontId="12" fillId="0" borderId="8" xfId="6" applyFont="1" applyFill="1" applyBorder="1" applyAlignment="1">
      <alignment horizontal="right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5" xfId="6" applyNumberFormat="1" applyFont="1" applyFill="1" applyBorder="1" applyAlignment="1">
      <alignment horizontal="center" vertical="top"/>
    </xf>
    <xf numFmtId="0" fontId="12" fillId="0" borderId="5" xfId="6" applyFont="1" applyFill="1" applyBorder="1" applyAlignment="1">
      <alignment horizontal="center" vertical="top"/>
    </xf>
    <xf numFmtId="0" fontId="12" fillId="0" borderId="2" xfId="6" applyFont="1" applyFill="1" applyBorder="1" applyAlignment="1">
      <alignment horizontal="left" vertical="top" wrapText="1"/>
    </xf>
    <xf numFmtId="4" fontId="27" fillId="0" borderId="9" xfId="6" applyNumberFormat="1" applyFont="1" applyFill="1" applyBorder="1" applyAlignment="1">
      <alignment vertical="center"/>
    </xf>
    <xf numFmtId="3" fontId="12" fillId="0" borderId="5" xfId="6" applyNumberFormat="1" applyFont="1" applyFill="1" applyBorder="1" applyAlignment="1">
      <alignment horizontal="center" vertical="top"/>
    </xf>
    <xf numFmtId="0" fontId="12" fillId="0" borderId="2" xfId="6" applyFont="1" applyFill="1" applyBorder="1" applyAlignment="1">
      <alignment vertical="top" wrapText="1"/>
    </xf>
    <xf numFmtId="0" fontId="15" fillId="0" borderId="0" xfId="6" applyFont="1" applyFill="1" applyBorder="1"/>
    <xf numFmtId="0" fontId="12" fillId="0" borderId="10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4" fontId="12" fillId="0" borderId="21" xfId="6" applyNumberFormat="1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vertical="center"/>
    </xf>
    <xf numFmtId="0" fontId="12" fillId="0" borderId="3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11" xfId="6" applyFont="1" applyFill="1" applyBorder="1" applyAlignment="1">
      <alignment vertical="center"/>
    </xf>
    <xf numFmtId="0" fontId="14" fillId="3" borderId="0" xfId="6" applyFont="1" applyFill="1"/>
    <xf numFmtId="0" fontId="17" fillId="3" borderId="0" xfId="6" applyFont="1" applyFill="1"/>
    <xf numFmtId="0" fontId="17" fillId="3" borderId="0" xfId="6" applyFont="1" applyFill="1" applyAlignment="1">
      <alignment horizontal="right"/>
    </xf>
    <xf numFmtId="0" fontId="14" fillId="0" borderId="0" xfId="15" applyFont="1" applyFill="1"/>
    <xf numFmtId="0" fontId="14" fillId="0" borderId="0" xfId="15" applyFont="1" applyFill="1" applyBorder="1"/>
    <xf numFmtId="2" fontId="14" fillId="0" borderId="0" xfId="15" applyNumberFormat="1" applyFont="1" applyFill="1" applyAlignment="1">
      <alignment horizontal="right"/>
    </xf>
    <xf numFmtId="0" fontId="14" fillId="0" borderId="0" xfId="15" applyFont="1" applyFill="1" applyAlignment="1">
      <alignment wrapText="1"/>
    </xf>
    <xf numFmtId="0" fontId="14" fillId="0" borderId="0" xfId="15" applyFont="1" applyFill="1" applyAlignment="1">
      <alignment horizont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4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4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4" fillId="0" borderId="2" xfId="15" applyFont="1" applyFill="1" applyBorder="1" applyAlignment="1">
      <alignment horizontal="center"/>
    </xf>
    <xf numFmtId="2" fontId="14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/>
    </xf>
    <xf numFmtId="0" fontId="14" fillId="0" borderId="2" xfId="15" applyFont="1" applyFill="1" applyBorder="1" applyAlignment="1">
      <alignment horizontal="right" vertical="center"/>
    </xf>
    <xf numFmtId="2" fontId="14" fillId="0" borderId="0" xfId="15" applyNumberFormat="1" applyFont="1" applyFill="1" applyBorder="1"/>
    <xf numFmtId="0" fontId="14" fillId="0" borderId="2" xfId="15" applyFont="1" applyFill="1" applyBorder="1" applyAlignment="1">
      <alignment vertical="top" wrapText="1"/>
    </xf>
    <xf numFmtId="0" fontId="29" fillId="0" borderId="2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horizontal="left" vertical="top" wrapText="1"/>
    </xf>
    <xf numFmtId="0" fontId="29" fillId="0" borderId="2" xfId="15" applyFont="1" applyFill="1" applyBorder="1" applyAlignment="1">
      <alignment wrapText="1"/>
    </xf>
    <xf numFmtId="1" fontId="14" fillId="0" borderId="2" xfId="15" applyNumberFormat="1" applyFont="1" applyFill="1" applyBorder="1" applyAlignment="1">
      <alignment wrapText="1"/>
    </xf>
    <xf numFmtId="167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23" fillId="0" borderId="2" xfId="15" applyFont="1" applyFill="1" applyBorder="1" applyAlignment="1">
      <alignment wrapText="1"/>
    </xf>
    <xf numFmtId="0" fontId="23" fillId="0" borderId="0" xfId="15" applyFont="1" applyFill="1" applyBorder="1"/>
    <xf numFmtId="0" fontId="14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4" fillId="0" borderId="21" xfId="15" applyFont="1" applyFill="1" applyBorder="1" applyAlignment="1">
      <alignment horizontal="center" vertical="center" wrapText="1"/>
    </xf>
    <xf numFmtId="0" fontId="14" fillId="0" borderId="7" xfId="15" applyFont="1" applyFill="1" applyBorder="1"/>
    <xf numFmtId="0" fontId="14" fillId="0" borderId="7" xfId="15" applyFont="1" applyFill="1" applyBorder="1" applyAlignment="1">
      <alignment wrapText="1"/>
    </xf>
    <xf numFmtId="0" fontId="29" fillId="0" borderId="7" xfId="15" applyFont="1" applyFill="1" applyBorder="1" applyAlignment="1">
      <alignment vertical="justify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6" xfId="15" applyFont="1" applyFill="1" applyBorder="1" applyAlignment="1">
      <alignment wrapText="1"/>
    </xf>
    <xf numFmtId="0" fontId="29" fillId="0" borderId="6" xfId="15" applyFont="1" applyFill="1" applyBorder="1" applyAlignment="1">
      <alignment vertical="top" wrapText="1"/>
    </xf>
    <xf numFmtId="0" fontId="29" fillId="0" borderId="6" xfId="15" applyFont="1" applyFill="1" applyBorder="1" applyAlignment="1">
      <alignment wrapText="1"/>
    </xf>
    <xf numFmtId="0" fontId="14" fillId="0" borderId="0" xfId="15" applyFont="1" applyFill="1" applyBorder="1" applyAlignment="1">
      <alignment wrapText="1"/>
    </xf>
    <xf numFmtId="0" fontId="14" fillId="0" borderId="22" xfId="15" applyFont="1" applyFill="1" applyBorder="1" applyAlignment="1">
      <alignment horizontal="center" vertical="center" wrapText="1"/>
    </xf>
    <xf numFmtId="0" fontId="14" fillId="0" borderId="5" xfId="15" applyFont="1" applyFill="1" applyBorder="1" applyAlignment="1">
      <alignment vertical="top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4" fillId="0" borderId="8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26" xfId="15" applyFont="1" applyFill="1" applyBorder="1" applyAlignment="1">
      <alignment horizontal="center" vertical="justify" wrapText="1"/>
    </xf>
    <xf numFmtId="2" fontId="14" fillId="0" borderId="38" xfId="15" applyNumberFormat="1" applyFont="1" applyFill="1" applyBorder="1" applyAlignment="1">
      <alignment horizontal="center" vertical="justify"/>
    </xf>
    <xf numFmtId="0" fontId="14" fillId="0" borderId="39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wrapText="1"/>
    </xf>
    <xf numFmtId="0" fontId="14" fillId="0" borderId="42" xfId="15" applyFont="1" applyFill="1" applyBorder="1" applyAlignment="1">
      <alignment horizontal="center"/>
    </xf>
    <xf numFmtId="0" fontId="14" fillId="0" borderId="24" xfId="15" applyFont="1" applyFill="1" applyBorder="1" applyAlignment="1">
      <alignment horizontal="center"/>
    </xf>
    <xf numFmtId="0" fontId="14" fillId="0" borderId="23" xfId="15" applyFont="1" applyFill="1" applyBorder="1" applyAlignment="1">
      <alignment horizontal="center" vertical="top" wrapText="1"/>
    </xf>
    <xf numFmtId="0" fontId="14" fillId="0" borderId="3" xfId="15" applyFont="1" applyFill="1" applyBorder="1"/>
    <xf numFmtId="0" fontId="14" fillId="0" borderId="0" xfId="6" applyFont="1" applyFill="1"/>
    <xf numFmtId="0" fontId="14" fillId="0" borderId="6" xfId="15" applyFont="1" applyFill="1" applyBorder="1" applyAlignment="1" applyProtection="1">
      <alignment wrapText="1"/>
      <protection locked="0"/>
    </xf>
    <xf numFmtId="0" fontId="14" fillId="0" borderId="23" xfId="15" applyFont="1" applyFill="1" applyBorder="1" applyAlignment="1">
      <alignment horizontal="center" wrapText="1"/>
    </xf>
    <xf numFmtId="0" fontId="14" fillId="0" borderId="0" xfId="4" applyFont="1" applyFill="1" applyBorder="1">
      <alignment horizontal="left" vertical="center"/>
    </xf>
    <xf numFmtId="1" fontId="14" fillId="0" borderId="6" xfId="15" applyNumberFormat="1" applyFont="1" applyFill="1" applyBorder="1" applyAlignment="1" applyProtection="1">
      <alignment wrapText="1"/>
      <protection locked="0"/>
    </xf>
    <xf numFmtId="0" fontId="14" fillId="0" borderId="0" xfId="4" applyFont="1" applyFill="1" applyAlignment="1">
      <alignment horizontal="left"/>
    </xf>
    <xf numFmtId="0" fontId="12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4" fillId="0" borderId="25" xfId="15" applyFont="1" applyFill="1" applyBorder="1" applyAlignment="1">
      <alignment horizontal="center" vertical="top" wrapText="1"/>
    </xf>
    <xf numFmtId="0" fontId="12" fillId="0" borderId="0" xfId="15" applyFont="1" applyFill="1"/>
    <xf numFmtId="167" fontId="14" fillId="0" borderId="2" xfId="15" applyNumberFormat="1" applyFont="1" applyFill="1" applyBorder="1"/>
    <xf numFmtId="167" fontId="14" fillId="0" borderId="2" xfId="15" applyNumberFormat="1" applyFont="1" applyFill="1" applyBorder="1" applyAlignment="1">
      <alignment wrapText="1"/>
    </xf>
    <xf numFmtId="167" fontId="29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4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2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8" fillId="0" borderId="0" xfId="6" applyFont="1" applyFill="1" applyBorder="1"/>
    <xf numFmtId="0" fontId="16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167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" fontId="14" fillId="0" borderId="38" xfId="15" applyNumberFormat="1" applyFont="1" applyFill="1" applyBorder="1" applyAlignment="1">
      <alignment horizontal="center"/>
    </xf>
    <xf numFmtId="0" fontId="14" fillId="0" borderId="40" xfId="15" applyFont="1" applyFill="1" applyBorder="1" applyAlignment="1">
      <alignment horizontal="center"/>
    </xf>
    <xf numFmtId="2" fontId="14" fillId="0" borderId="43" xfId="15" applyNumberFormat="1" applyFont="1" applyFill="1" applyBorder="1" applyAlignment="1">
      <alignment horizontal="center" vertical="center" wrapText="1"/>
    </xf>
    <xf numFmtId="0" fontId="14" fillId="0" borderId="45" xfId="15" applyFont="1" applyFill="1" applyBorder="1" applyAlignment="1">
      <alignment horizontal="center" vertical="center" wrapText="1"/>
    </xf>
    <xf numFmtId="0" fontId="14" fillId="0" borderId="47" xfId="15" applyFont="1" applyFill="1" applyBorder="1" applyAlignment="1">
      <alignment horizontal="center" vertical="center" wrapText="1"/>
    </xf>
    <xf numFmtId="0" fontId="14" fillId="0" borderId="0" xfId="20" applyFont="1" applyFill="1"/>
    <xf numFmtId="0" fontId="17" fillId="0" borderId="0" xfId="6" applyFont="1" applyFill="1"/>
    <xf numFmtId="0" fontId="23" fillId="0" borderId="0" xfId="19" applyFont="1" applyFill="1" applyAlignment="1">
      <alignment horizontal="right" vertical="center"/>
    </xf>
    <xf numFmtId="4" fontId="14" fillId="0" borderId="0" xfId="15" applyNumberFormat="1" applyFont="1" applyFill="1" applyBorder="1" applyAlignment="1">
      <alignment horizontal="center" vertical="center"/>
    </xf>
    <xf numFmtId="0" fontId="14" fillId="0" borderId="0" xfId="20" applyFont="1" applyFill="1" applyAlignment="1">
      <alignment horizontal="right"/>
    </xf>
    <xf numFmtId="0" fontId="12" fillId="0" borderId="0" xfId="15" applyFont="1" applyFill="1" applyAlignment="1"/>
    <xf numFmtId="0" fontId="14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70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4" fillId="0" borderId="0" xfId="15" applyFont="1" applyFill="1" applyAlignment="1">
      <alignment vertical="top"/>
    </xf>
    <xf numFmtId="0" fontId="14" fillId="0" borderId="0" xfId="15" applyFont="1" applyFill="1" applyAlignment="1">
      <alignment horizontal="right" vertical="top"/>
    </xf>
    <xf numFmtId="0" fontId="14" fillId="0" borderId="0" xfId="15" applyFont="1" applyFill="1" applyAlignment="1">
      <alignment horizontal="left" vertical="top"/>
    </xf>
    <xf numFmtId="49" fontId="14" fillId="0" borderId="0" xfId="15" applyNumberFormat="1" applyFont="1" applyFill="1" applyAlignment="1">
      <alignment horizontal="left" vertical="top" wrapText="1"/>
    </xf>
    <xf numFmtId="0" fontId="14" fillId="0" borderId="0" xfId="15" applyFont="1" applyFill="1" applyAlignment="1">
      <alignment vertical="top" wrapText="1"/>
    </xf>
    <xf numFmtId="170" fontId="23" fillId="0" borderId="0" xfId="22" applyFont="1" applyFill="1" applyAlignment="1">
      <alignment horizontal="right" vertical="top"/>
    </xf>
    <xf numFmtId="170" fontId="14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4" fillId="0" borderId="0" xfId="15" applyFont="1" applyFill="1" applyAlignment="1">
      <alignment horizontal="right" vertical="center"/>
    </xf>
    <xf numFmtId="0" fontId="14" fillId="3" borderId="0" xfId="4" applyFill="1">
      <alignment horizontal="left" vertical="center"/>
    </xf>
    <xf numFmtId="0" fontId="14" fillId="3" borderId="0" xfId="4" applyFill="1" applyBorder="1">
      <alignment horizontal="left" vertical="center"/>
    </xf>
    <xf numFmtId="0" fontId="19" fillId="3" borderId="0" xfId="15" applyFill="1" applyAlignment="1">
      <alignment horizontal="right"/>
    </xf>
    <xf numFmtId="0" fontId="12" fillId="3" borderId="0" xfId="12" applyFont="1" applyFill="1" applyAlignment="1">
      <alignment horizontal="right" vertical="top" wrapText="1"/>
    </xf>
    <xf numFmtId="0" fontId="22" fillId="3" borderId="0" xfId="12" applyFont="1" applyFill="1" applyBorder="1" applyAlignment="1">
      <alignment horizontal="right" vertical="top"/>
    </xf>
    <xf numFmtId="0" fontId="14" fillId="3" borderId="0" xfId="4" applyFill="1" applyAlignment="1">
      <alignment horizontal="left" vertical="center" shrinkToFit="1"/>
    </xf>
    <xf numFmtId="0" fontId="32" fillId="3" borderId="0" xfId="15" applyFont="1" applyFill="1"/>
    <xf numFmtId="170" fontId="32" fillId="3" borderId="0" xfId="15" applyNumberFormat="1" applyFont="1" applyFill="1"/>
    <xf numFmtId="0" fontId="32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4" fillId="3" borderId="0" xfId="4" applyNumberFormat="1" applyFill="1">
      <alignment horizontal="left" vertical="center"/>
    </xf>
    <xf numFmtId="170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2" fillId="3" borderId="2" xfId="15" applyFont="1" applyFill="1" applyBorder="1" applyAlignment="1">
      <alignment horizontal="left" vertical="top"/>
    </xf>
    <xf numFmtId="0" fontId="14" fillId="3" borderId="2" xfId="15" applyFont="1" applyFill="1" applyBorder="1" applyAlignment="1">
      <alignment horizontal="left" vertical="top"/>
    </xf>
    <xf numFmtId="0" fontId="32" fillId="3" borderId="0" xfId="15" applyFont="1" applyFill="1" applyBorder="1" applyAlignment="1">
      <alignment horizontal="left" vertical="top"/>
    </xf>
    <xf numFmtId="170" fontId="32" fillId="3" borderId="2" xfId="22" applyFont="1" applyFill="1" applyBorder="1" applyAlignment="1">
      <alignment horizontal="center"/>
    </xf>
    <xf numFmtId="0" fontId="33" fillId="3" borderId="2" xfId="15" applyFont="1" applyFill="1" applyBorder="1" applyAlignment="1">
      <alignment horizontal="left" vertical="top"/>
    </xf>
    <xf numFmtId="172" fontId="14" fillId="3" borderId="0" xfId="4" applyNumberFormat="1" applyFont="1" applyFill="1" applyBorder="1">
      <alignment horizontal="left" vertical="center"/>
    </xf>
    <xf numFmtId="4" fontId="14" fillId="3" borderId="0" xfId="4" applyNumberFormat="1" applyFont="1" applyFill="1" applyBorder="1">
      <alignment horizontal="left" vertical="center"/>
    </xf>
    <xf numFmtId="0" fontId="19" fillId="3" borderId="0" xfId="15" applyFill="1"/>
    <xf numFmtId="0" fontId="32" fillId="3" borderId="2" xfId="15" applyFont="1" applyFill="1" applyBorder="1" applyAlignment="1">
      <alignment horizontal="left" vertical="top" wrapText="1"/>
    </xf>
    <xf numFmtId="0" fontId="32" fillId="3" borderId="2" xfId="15" applyFont="1" applyFill="1" applyBorder="1" applyAlignment="1">
      <alignment horizontal="center" vertical="top"/>
    </xf>
    <xf numFmtId="170" fontId="32" fillId="3" borderId="2" xfId="22" applyFont="1" applyFill="1" applyBorder="1" applyAlignment="1">
      <alignment horizontal="left" vertical="top"/>
    </xf>
    <xf numFmtId="2" fontId="32" fillId="3" borderId="2" xfId="15" applyNumberFormat="1" applyFont="1" applyFill="1" applyBorder="1" applyAlignment="1">
      <alignment horizontal="left" vertical="top"/>
    </xf>
    <xf numFmtId="0" fontId="34" fillId="3" borderId="2" xfId="15" applyFont="1" applyFill="1" applyBorder="1" applyAlignment="1">
      <alignment horizontal="left" vertical="top"/>
    </xf>
    <xf numFmtId="0" fontId="35" fillId="3" borderId="0" xfId="12" applyFont="1" applyFill="1" applyBorder="1" applyAlignment="1">
      <alignment horizontal="right" vertical="top" wrapText="1"/>
    </xf>
    <xf numFmtId="0" fontId="32" fillId="3" borderId="2" xfId="15" applyFont="1" applyFill="1" applyBorder="1" applyAlignment="1">
      <alignment horizontal="center"/>
    </xf>
    <xf numFmtId="168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2" fillId="3" borderId="0" xfId="4" applyNumberFormat="1" applyFont="1" applyFill="1" applyBorder="1" applyAlignment="1">
      <alignment horizontal="center" vertical="center"/>
    </xf>
    <xf numFmtId="3" fontId="12" fillId="3" borderId="0" xfId="4" applyNumberFormat="1" applyFont="1" applyFill="1" applyBorder="1" applyAlignment="1">
      <alignment horizontal="center" vertical="center" shrinkToFit="1"/>
    </xf>
    <xf numFmtId="0" fontId="17" fillId="3" borderId="0" xfId="15" applyFont="1" applyFill="1" applyBorder="1" applyAlignment="1"/>
    <xf numFmtId="0" fontId="18" fillId="3" borderId="0" xfId="4" applyFont="1" applyFill="1" applyBorder="1" applyAlignment="1">
      <alignment vertical="justify" wrapText="1"/>
    </xf>
    <xf numFmtId="0" fontId="16" fillId="3" borderId="0" xfId="4" applyFont="1" applyFill="1" applyAlignment="1">
      <alignment vertical="center"/>
    </xf>
    <xf numFmtId="0" fontId="14" fillId="3" borderId="0" xfId="4" applyFill="1" applyAlignment="1">
      <alignment horizontal="right" vertical="center"/>
    </xf>
    <xf numFmtId="49" fontId="17" fillId="3" borderId="0" xfId="15" applyNumberFormat="1" applyFont="1" applyFill="1" applyAlignment="1">
      <alignment vertical="top"/>
    </xf>
    <xf numFmtId="49" fontId="17" fillId="3" borderId="0" xfId="15" applyNumberFormat="1" applyFont="1" applyFill="1" applyAlignment="1">
      <alignment horizontal="right" vertical="top"/>
    </xf>
    <xf numFmtId="49" fontId="17" fillId="3" borderId="0" xfId="15" applyNumberFormat="1" applyFont="1" applyFill="1" applyAlignment="1">
      <alignment horizontal="left" vertical="center"/>
    </xf>
    <xf numFmtId="49" fontId="21" fillId="3" borderId="0" xfId="15" applyNumberFormat="1" applyFont="1" applyFill="1" applyAlignment="1"/>
    <xf numFmtId="49" fontId="21" fillId="3" borderId="0" xfId="15" applyNumberFormat="1" applyFont="1" applyFill="1" applyAlignment="1">
      <alignment horizontal="right"/>
    </xf>
    <xf numFmtId="49" fontId="21" fillId="3" borderId="0" xfId="15" applyNumberFormat="1" applyFont="1" applyFill="1" applyAlignment="1">
      <alignment horizontal="left" vertical="center"/>
    </xf>
    <xf numFmtId="0" fontId="17" fillId="3" borderId="0" xfId="6" applyFont="1" applyFill="1" applyBorder="1" applyAlignment="1">
      <alignment horizontal="right"/>
    </xf>
    <xf numFmtId="0" fontId="17" fillId="3" borderId="0" xfId="15" applyFont="1" applyFill="1" applyAlignment="1">
      <alignment vertical="top"/>
    </xf>
    <xf numFmtId="0" fontId="17" fillId="3" borderId="0" xfId="15" applyFont="1" applyFill="1" applyAlignment="1">
      <alignment horizontal="right" vertical="top"/>
    </xf>
    <xf numFmtId="0" fontId="17" fillId="3" borderId="0" xfId="15" applyFont="1" applyFill="1" applyBorder="1" applyAlignment="1">
      <alignment horizontal="left" vertical="center" wrapText="1"/>
    </xf>
    <xf numFmtId="0" fontId="17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2" fillId="3" borderId="0" xfId="4" applyFont="1" applyFill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0" fontId="17" fillId="3" borderId="0" xfId="15" applyFont="1" applyFill="1" applyBorder="1" applyAlignment="1">
      <alignment wrapText="1"/>
    </xf>
    <xf numFmtId="0" fontId="17" fillId="3" borderId="3" xfId="15" applyFont="1" applyFill="1" applyBorder="1" applyAlignment="1">
      <alignment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66" fontId="9" fillId="0" borderId="0" xfId="0" applyNumberFormat="1" applyFont="1"/>
    <xf numFmtId="165" fontId="0" fillId="0" borderId="0" xfId="0" applyNumberFormat="1"/>
    <xf numFmtId="0" fontId="24" fillId="3" borderId="16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left" vertical="top" wrapText="1" shrinkToFit="1"/>
    </xf>
    <xf numFmtId="0" fontId="12" fillId="3" borderId="16" xfId="4" applyFont="1" applyFill="1" applyBorder="1" applyAlignment="1">
      <alignment horizontal="left" vertical="top" wrapText="1"/>
    </xf>
    <xf numFmtId="49" fontId="23" fillId="3" borderId="0" xfId="0" applyNumberFormat="1" applyFont="1" applyFill="1" applyAlignment="1">
      <alignment horizontal="left" vertical="center"/>
    </xf>
    <xf numFmtId="49" fontId="23" fillId="3" borderId="0" xfId="0" applyNumberFormat="1" applyFont="1" applyFill="1" applyAlignment="1">
      <alignment vertical="top"/>
    </xf>
    <xf numFmtId="0" fontId="23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49" fontId="21" fillId="3" borderId="0" xfId="0" applyNumberFormat="1" applyFont="1" applyFill="1" applyAlignment="1">
      <alignment horizontal="left" vertical="center"/>
    </xf>
    <xf numFmtId="49" fontId="17" fillId="3" borderId="0" xfId="0" applyNumberFormat="1" applyFont="1" applyFill="1" applyAlignment="1">
      <alignment horizontal="left" vertical="center"/>
    </xf>
    <xf numFmtId="0" fontId="24" fillId="3" borderId="16" xfId="0" applyFont="1" applyFill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0" fontId="24" fillId="3" borderId="15" xfId="0" applyFont="1" applyFill="1" applyBorder="1" applyAlignment="1">
      <alignment vertical="top" wrapText="1"/>
    </xf>
    <xf numFmtId="0" fontId="24" fillId="3" borderId="18" xfId="0" applyFont="1" applyFill="1" applyBorder="1" applyAlignment="1">
      <alignment vertical="top" wrapText="1"/>
    </xf>
    <xf numFmtId="0" fontId="24" fillId="3" borderId="0" xfId="0" applyFont="1" applyFill="1" applyBorder="1" applyAlignment="1">
      <alignment vertical="top" wrapText="1"/>
    </xf>
    <xf numFmtId="0" fontId="12" fillId="3" borderId="0" xfId="4" applyFont="1" applyFill="1" applyBorder="1">
      <alignment horizontal="left" vertical="center"/>
    </xf>
    <xf numFmtId="0" fontId="24" fillId="3" borderId="0" xfId="4" applyFont="1" applyFill="1" applyBorder="1" applyAlignment="1">
      <alignment horizontal="center" vertical="center"/>
    </xf>
    <xf numFmtId="0" fontId="12" fillId="3" borderId="33" xfId="4" applyFont="1" applyFill="1" applyBorder="1" applyAlignment="1">
      <alignment horizontal="center" vertical="center" wrapText="1"/>
    </xf>
    <xf numFmtId="0" fontId="12" fillId="3" borderId="33" xfId="4" applyFont="1" applyFill="1" applyBorder="1">
      <alignment horizontal="left" vertical="center"/>
    </xf>
    <xf numFmtId="0" fontId="12" fillId="3" borderId="52" xfId="4" applyFont="1" applyFill="1" applyBorder="1">
      <alignment horizontal="left" vertical="center"/>
    </xf>
    <xf numFmtId="0" fontId="12" fillId="3" borderId="54" xfId="4" applyFont="1" applyFill="1" applyBorder="1">
      <alignment horizontal="left" vertical="center"/>
    </xf>
    <xf numFmtId="0" fontId="12" fillId="3" borderId="19" xfId="4" applyFont="1" applyFill="1" applyBorder="1">
      <alignment horizontal="left" vertical="center"/>
    </xf>
    <xf numFmtId="0" fontId="12" fillId="3" borderId="19" xfId="4" applyFont="1" applyFill="1" applyBorder="1" applyAlignment="1">
      <alignment horizontal="right" vertical="center" wrapText="1" shrinkToFit="1"/>
    </xf>
    <xf numFmtId="0" fontId="12" fillId="3" borderId="0" xfId="4" applyFont="1" applyFill="1" applyBorder="1" applyAlignment="1">
      <alignment horizontal="center" vertical="center" wrapText="1" shrinkToFit="1"/>
    </xf>
    <xf numFmtId="0" fontId="12" fillId="3" borderId="0" xfId="4" applyFont="1" applyFill="1" applyBorder="1" applyAlignment="1">
      <alignment horizontal="right" vertical="center" wrapText="1" shrinkToFit="1"/>
    </xf>
    <xf numFmtId="2" fontId="12" fillId="3" borderId="0" xfId="4" applyNumberFormat="1" applyFont="1" applyFill="1" applyBorder="1" applyAlignment="1">
      <alignment horizontal="center" vertical="center"/>
    </xf>
    <xf numFmtId="168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53" xfId="4" applyFont="1" applyFill="1" applyBorder="1">
      <alignment horizontal="left" vertical="center"/>
    </xf>
    <xf numFmtId="0" fontId="12" fillId="3" borderId="53" xfId="4" applyFont="1" applyFill="1" applyBorder="1" applyAlignment="1">
      <alignment horizontal="left" vertical="top" wrapText="1" shrinkToFit="1"/>
    </xf>
    <xf numFmtId="0" fontId="12" fillId="3" borderId="19" xfId="4" applyFont="1" applyFill="1" applyBorder="1" applyAlignment="1">
      <alignment horizontal="center" vertical="center"/>
    </xf>
    <xf numFmtId="1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2" fillId="3" borderId="54" xfId="4" applyFont="1" applyFill="1" applyBorder="1" applyAlignment="1">
      <alignment horizontal="center" vertical="center"/>
    </xf>
    <xf numFmtId="2" fontId="12" fillId="3" borderId="54" xfId="4" applyNumberFormat="1" applyFont="1" applyFill="1" applyBorder="1">
      <alignment horizontal="left" vertical="center"/>
    </xf>
    <xf numFmtId="2" fontId="12" fillId="3" borderId="17" xfId="4" applyNumberFormat="1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left" vertical="center"/>
    </xf>
    <xf numFmtId="0" fontId="12" fillId="3" borderId="18" xfId="4" applyFont="1" applyFill="1" applyBorder="1" applyAlignment="1">
      <alignment horizontal="left" vertical="center"/>
    </xf>
    <xf numFmtId="170" fontId="12" fillId="3" borderId="16" xfId="22" applyFont="1" applyFill="1" applyBorder="1" applyAlignment="1">
      <alignment horizontal="left" vertical="center"/>
    </xf>
    <xf numFmtId="164" fontId="12" fillId="3" borderId="0" xfId="4" applyNumberFormat="1" applyFont="1" applyFill="1" applyBorder="1">
      <alignment horizontal="left" vertical="center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6" applyFont="1" applyFill="1" applyBorder="1" applyAlignment="1">
      <alignment horizontal="left" vertical="center" wrapText="1"/>
    </xf>
    <xf numFmtId="4" fontId="12" fillId="3" borderId="17" xfId="6" applyNumberFormat="1" applyFont="1" applyFill="1" applyBorder="1" applyAlignment="1">
      <alignment horizontal="right" vertical="center" wrapText="1"/>
    </xf>
    <xf numFmtId="3" fontId="12" fillId="3" borderId="15" xfId="6" applyNumberFormat="1" applyFont="1" applyFill="1" applyBorder="1" applyAlignment="1">
      <alignment vertical="center" wrapText="1"/>
    </xf>
    <xf numFmtId="4" fontId="12" fillId="3" borderId="15" xfId="6" applyNumberFormat="1" applyFont="1" applyFill="1" applyBorder="1" applyAlignment="1">
      <alignment horizontal="center" vertical="center" wrapText="1"/>
    </xf>
    <xf numFmtId="171" fontId="12" fillId="3" borderId="15" xfId="6" applyNumberFormat="1" applyFont="1" applyFill="1" applyBorder="1" applyAlignment="1">
      <alignment horizontal="center" vertical="center" wrapText="1"/>
    </xf>
    <xf numFmtId="4" fontId="12" fillId="3" borderId="15" xfId="6" applyNumberFormat="1" applyFont="1" applyFill="1" applyBorder="1" applyAlignment="1">
      <alignment vertical="center" wrapText="1"/>
    </xf>
    <xf numFmtId="173" fontId="12" fillId="3" borderId="18" xfId="6" applyNumberFormat="1" applyFont="1" applyFill="1" applyBorder="1" applyAlignment="1">
      <alignment horizontal="left" vertical="center" wrapText="1"/>
    </xf>
    <xf numFmtId="0" fontId="36" fillId="3" borderId="0" xfId="4" applyFont="1" applyFill="1" applyBorder="1">
      <alignment horizontal="left" vertical="center"/>
    </xf>
    <xf numFmtId="14" fontId="9" fillId="0" borderId="0" xfId="0" applyNumberFormat="1" applyFont="1"/>
    <xf numFmtId="2" fontId="12" fillId="3" borderId="53" xfId="4" applyNumberFormat="1" applyFont="1" applyFill="1" applyBorder="1">
      <alignment horizontal="left" vertical="center"/>
    </xf>
    <xf numFmtId="0" fontId="37" fillId="0" borderId="0" xfId="0" applyFont="1"/>
    <xf numFmtId="166" fontId="23" fillId="0" borderId="2" xfId="15" applyNumberFormat="1" applyFont="1" applyFill="1" applyBorder="1" applyAlignment="1">
      <alignment wrapText="1"/>
    </xf>
    <xf numFmtId="176" fontId="9" fillId="0" borderId="2" xfId="0" applyNumberFormat="1" applyFont="1" applyBorder="1" applyAlignment="1">
      <alignment horizontal="center" vertical="center" wrapText="1"/>
    </xf>
    <xf numFmtId="0" fontId="41" fillId="0" borderId="0" xfId="0" applyFont="1"/>
    <xf numFmtId="166" fontId="41" fillId="0" borderId="0" xfId="0" applyNumberFormat="1" applyFont="1"/>
    <xf numFmtId="0" fontId="41" fillId="3" borderId="0" xfId="0" applyFont="1" applyFill="1" applyBorder="1" applyAlignment="1"/>
    <xf numFmtId="0" fontId="41" fillId="3" borderId="0" xfId="0" applyFont="1" applyFill="1" applyAlignment="1"/>
    <xf numFmtId="0" fontId="38" fillId="0" borderId="0" xfId="0" applyFont="1"/>
    <xf numFmtId="168" fontId="38" fillId="0" borderId="0" xfId="0" applyNumberFormat="1" applyFont="1"/>
    <xf numFmtId="164" fontId="27" fillId="0" borderId="28" xfId="5" applyFont="1" applyFill="1" applyBorder="1" applyAlignment="1"/>
    <xf numFmtId="164" fontId="26" fillId="0" borderId="28" xfId="5" applyFont="1" applyFill="1" applyBorder="1" applyAlignment="1"/>
    <xf numFmtId="0" fontId="0" fillId="0" borderId="0" xfId="0"/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14" fillId="0" borderId="16" xfId="26" applyNumberFormat="1" applyFont="1" applyFill="1" applyBorder="1" applyAlignment="1">
      <alignment horizontal="center" vertical="center" wrapText="1"/>
    </xf>
    <xf numFmtId="2" fontId="44" fillId="0" borderId="0" xfId="15" applyNumberFormat="1" applyFont="1"/>
    <xf numFmtId="0" fontId="44" fillId="0" borderId="0" xfId="15" applyFont="1"/>
    <xf numFmtId="0" fontId="14" fillId="0" borderId="17" xfId="0" applyFont="1" applyFill="1" applyBorder="1" applyAlignment="1">
      <alignment wrapText="1"/>
    </xf>
    <xf numFmtId="164" fontId="23" fillId="0" borderId="56" xfId="10" applyFont="1" applyFill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9" fillId="0" borderId="0" xfId="20" applyFont="1"/>
    <xf numFmtId="0" fontId="12" fillId="0" borderId="0" xfId="21" applyFont="1" applyBorder="1" applyAlignment="1">
      <alignment wrapText="1"/>
    </xf>
    <xf numFmtId="0" fontId="12" fillId="0" borderId="0" xfId="20" applyFont="1" applyAlignment="1">
      <alignment horizontal="right"/>
    </xf>
    <xf numFmtId="0" fontId="12" fillId="0" borderId="0" xfId="20" applyFont="1"/>
    <xf numFmtId="0" fontId="45" fillId="0" borderId="0" xfId="20" applyFont="1" applyAlignment="1">
      <alignment vertical="top"/>
    </xf>
    <xf numFmtId="0" fontId="24" fillId="0" borderId="0" xfId="21" applyFont="1" applyAlignment="1">
      <alignment horizontal="left"/>
    </xf>
    <xf numFmtId="0" fontId="12" fillId="0" borderId="0" xfId="21" applyFont="1" applyBorder="1" applyAlignment="1">
      <alignment horizontal="left" vertical="top" wrapText="1"/>
    </xf>
    <xf numFmtId="0" fontId="12" fillId="0" borderId="0" xfId="21" applyFont="1" applyBorder="1">
      <alignment horizontal="center"/>
    </xf>
    <xf numFmtId="0" fontId="12" fillId="0" borderId="0" xfId="21" applyFont="1" applyBorder="1" applyAlignment="1">
      <alignment horizontal="right"/>
    </xf>
    <xf numFmtId="0" fontId="46" fillId="0" borderId="2" xfId="20" applyFont="1" applyBorder="1" applyAlignment="1">
      <alignment horizontal="center" vertical="center" wrapText="1"/>
    </xf>
    <xf numFmtId="0" fontId="46" fillId="0" borderId="8" xfId="20" applyFont="1" applyBorder="1" applyAlignment="1">
      <alignment horizontal="center" vertical="center" wrapText="1"/>
    </xf>
    <xf numFmtId="0" fontId="46" fillId="0" borderId="2" xfId="21" applyFont="1" applyBorder="1" applyAlignment="1">
      <alignment horizontal="center" vertical="center" wrapText="1"/>
    </xf>
    <xf numFmtId="0" fontId="12" fillId="0" borderId="5" xfId="27" applyFont="1" applyBorder="1">
      <alignment horizontal="center" wrapText="1"/>
    </xf>
    <xf numFmtId="0" fontId="12" fillId="0" borderId="22" xfId="27" applyFont="1" applyBorder="1" applyAlignment="1">
      <alignment horizontal="center" wrapText="1"/>
    </xf>
    <xf numFmtId="0" fontId="12" fillId="0" borderId="5" xfId="20" applyFont="1" applyBorder="1" applyAlignment="1">
      <alignment vertical="top" wrapText="1"/>
    </xf>
    <xf numFmtId="164" fontId="24" fillId="0" borderId="5" xfId="5" applyFont="1" applyBorder="1" applyAlignment="1">
      <alignment horizontal="right" vertical="top" wrapText="1"/>
    </xf>
    <xf numFmtId="164" fontId="12" fillId="0" borderId="5" xfId="5" applyFont="1" applyBorder="1" applyAlignment="1">
      <alignment horizontal="right" vertical="top" wrapText="1"/>
    </xf>
    <xf numFmtId="0" fontId="12" fillId="0" borderId="2" xfId="20" applyFont="1" applyBorder="1" applyAlignment="1">
      <alignment vertical="top" wrapText="1"/>
    </xf>
    <xf numFmtId="164" fontId="24" fillId="0" borderId="2" xfId="5" applyFont="1" applyBorder="1" applyAlignment="1">
      <alignment horizontal="right" vertical="top" wrapText="1"/>
    </xf>
    <xf numFmtId="0" fontId="12" fillId="0" borderId="0" xfId="20" applyFont="1" applyAlignment="1">
      <alignment vertical="top" wrapText="1"/>
    </xf>
    <xf numFmtId="0" fontId="12" fillId="0" borderId="0" xfId="20" applyFont="1" applyAlignment="1">
      <alignment horizontal="left" vertical="top" wrapText="1"/>
    </xf>
    <xf numFmtId="0" fontId="12" fillId="0" borderId="0" xfId="28" applyFont="1" applyAlignment="1">
      <alignment horizontal="left" vertical="top" wrapText="1"/>
    </xf>
    <xf numFmtId="0" fontId="12" fillId="0" borderId="0" xfId="20" applyFont="1" applyAlignment="1">
      <alignment horizontal="center" vertical="top" wrapText="1"/>
    </xf>
    <xf numFmtId="0" fontId="12" fillId="0" borderId="0" xfId="2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0" fillId="0" borderId="0" xfId="0"/>
    <xf numFmtId="0" fontId="12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top" wrapText="1"/>
    </xf>
    <xf numFmtId="0" fontId="9" fillId="0" borderId="2" xfId="20" applyFont="1" applyBorder="1" applyAlignment="1">
      <alignment horizontal="center" vertical="center" wrapText="1"/>
    </xf>
    <xf numFmtId="164" fontId="9" fillId="0" borderId="2" xfId="5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left" vertical="top" wrapText="1"/>
    </xf>
    <xf numFmtId="0" fontId="12" fillId="0" borderId="2" xfId="28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top" wrapText="1"/>
    </xf>
    <xf numFmtId="164" fontId="12" fillId="0" borderId="2" xfId="5" applyFont="1" applyBorder="1" applyAlignment="1">
      <alignment horizontal="right" vertical="top" wrapText="1"/>
    </xf>
    <xf numFmtId="175" fontId="12" fillId="0" borderId="8" xfId="5" applyNumberFormat="1" applyFont="1" applyFill="1" applyBorder="1" applyAlignment="1">
      <alignment horizontal="right" vertical="center"/>
    </xf>
    <xf numFmtId="167" fontId="37" fillId="0" borderId="0" xfId="0" applyNumberFormat="1" applyFont="1"/>
    <xf numFmtId="4" fontId="24" fillId="0" borderId="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23" fillId="0" borderId="5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2" xfId="15" applyFont="1" applyFill="1" applyBorder="1" applyAlignment="1">
      <alignment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 vertical="center"/>
    </xf>
    <xf numFmtId="0" fontId="14" fillId="0" borderId="0" xfId="4" applyFont="1" applyFill="1">
      <alignment horizontal="left" vertical="center"/>
    </xf>
    <xf numFmtId="0" fontId="14" fillId="0" borderId="0" xfId="6" applyFont="1" applyFill="1" applyBorder="1"/>
    <xf numFmtId="49" fontId="23" fillId="0" borderId="0" xfId="12" applyNumberFormat="1" applyFont="1" applyFill="1" applyAlignment="1">
      <alignment horizontal="center" vertical="top"/>
    </xf>
    <xf numFmtId="0" fontId="23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right" vertical="top"/>
    </xf>
    <xf numFmtId="0" fontId="17" fillId="0" borderId="0" xfId="12" applyFont="1" applyFill="1" applyBorder="1"/>
    <xf numFmtId="0" fontId="17" fillId="0" borderId="0" xfId="6" applyFont="1" applyFill="1" applyBorder="1"/>
    <xf numFmtId="0" fontId="17" fillId="0" borderId="0" xfId="6" applyFont="1" applyFill="1" applyAlignment="1">
      <alignment horizontal="right"/>
    </xf>
    <xf numFmtId="0" fontId="17" fillId="0" borderId="0" xfId="12" applyFont="1" applyFill="1" applyBorder="1" applyAlignment="1">
      <alignment horizontal="left" vertical="top" wrapText="1"/>
    </xf>
    <xf numFmtId="49" fontId="21" fillId="0" borderId="0" xfId="12" applyNumberFormat="1" applyFont="1" applyFill="1" applyAlignment="1">
      <alignment horizontal="center"/>
    </xf>
    <xf numFmtId="49" fontId="17" fillId="0" borderId="0" xfId="12" applyNumberFormat="1" applyFont="1" applyFill="1" applyAlignment="1">
      <alignment horizontal="center" vertical="top"/>
    </xf>
    <xf numFmtId="0" fontId="16" fillId="0" borderId="0" xfId="6" applyFont="1" applyFill="1"/>
    <xf numFmtId="169" fontId="18" fillId="0" borderId="0" xfId="7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 wrapText="1"/>
    </xf>
    <xf numFmtId="0" fontId="12" fillId="0" borderId="36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2" fillId="0" borderId="31" xfId="6" applyFont="1" applyFill="1" applyBorder="1"/>
    <xf numFmtId="0" fontId="12" fillId="0" borderId="23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13" xfId="6" applyFont="1" applyFill="1" applyBorder="1" applyAlignment="1">
      <alignment horizontal="center"/>
    </xf>
    <xf numFmtId="0" fontId="12" fillId="0" borderId="30" xfId="6" applyFont="1" applyFill="1" applyBorder="1" applyAlignment="1">
      <alignment horizontal="center"/>
    </xf>
    <xf numFmtId="0" fontId="12" fillId="0" borderId="24" xfId="6" applyFont="1" applyFill="1" applyBorder="1"/>
    <xf numFmtId="0" fontId="12" fillId="0" borderId="7" xfId="6" applyFont="1" applyFill="1" applyBorder="1"/>
    <xf numFmtId="0" fontId="12" fillId="0" borderId="21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20" xfId="6" applyFont="1" applyFill="1" applyBorder="1"/>
    <xf numFmtId="0" fontId="12" fillId="0" borderId="29" xfId="6" applyFont="1" applyFill="1" applyBorder="1"/>
    <xf numFmtId="0" fontId="12" fillId="0" borderId="2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/>
    </xf>
    <xf numFmtId="0" fontId="12" fillId="0" borderId="2" xfId="6" quotePrefix="1" applyFont="1" applyFill="1" applyBorder="1" applyAlignment="1">
      <alignment horizontal="center"/>
    </xf>
    <xf numFmtId="0" fontId="12" fillId="0" borderId="28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left" vertical="center" wrapText="1"/>
    </xf>
    <xf numFmtId="0" fontId="12" fillId="0" borderId="12" xfId="6" applyFont="1" applyFill="1" applyBorder="1" applyAlignment="1">
      <alignment horizontal="center"/>
    </xf>
    <xf numFmtId="0" fontId="12" fillId="0" borderId="11" xfId="6" applyFont="1" applyFill="1" applyBorder="1" applyAlignment="1">
      <alignment horizontal="center"/>
    </xf>
    <xf numFmtId="0" fontId="12" fillId="0" borderId="22" xfId="6" applyFont="1" applyFill="1" applyBorder="1"/>
    <xf numFmtId="0" fontId="12" fillId="0" borderId="11" xfId="6" applyFont="1" applyFill="1" applyBorder="1"/>
    <xf numFmtId="0" fontId="12" fillId="0" borderId="12" xfId="6" applyFont="1" applyFill="1" applyBorder="1"/>
    <xf numFmtId="4" fontId="12" fillId="0" borderId="37" xfId="6" applyNumberFormat="1" applyFont="1" applyFill="1" applyBorder="1" applyAlignment="1">
      <alignment horizontal="center"/>
    </xf>
    <xf numFmtId="0" fontId="12" fillId="0" borderId="6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2" fillId="0" borderId="13" xfId="6" applyFont="1" applyFill="1" applyBorder="1" applyAlignment="1">
      <alignment vertical="center"/>
    </xf>
    <xf numFmtId="3" fontId="12" fillId="0" borderId="30" xfId="6" applyNumberFormat="1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vertical="center"/>
    </xf>
    <xf numFmtId="2" fontId="12" fillId="0" borderId="0" xfId="6" applyNumberFormat="1" applyFont="1" applyFill="1" applyBorder="1" applyAlignment="1">
      <alignment horizontal="center" vertical="center"/>
    </xf>
    <xf numFmtId="164" fontId="12" fillId="0" borderId="30" xfId="5" applyFont="1" applyFill="1" applyBorder="1" applyAlignment="1"/>
    <xf numFmtId="168" fontId="12" fillId="0" borderId="0" xfId="6" applyNumberFormat="1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2" fontId="12" fillId="0" borderId="13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/>
    </xf>
    <xf numFmtId="0" fontId="12" fillId="0" borderId="22" xfId="6" applyFont="1" applyFill="1" applyBorder="1" applyAlignment="1">
      <alignment vertical="center"/>
    </xf>
    <xf numFmtId="164" fontId="12" fillId="0" borderId="37" xfId="5" applyFont="1" applyFill="1" applyBorder="1" applyAlignment="1"/>
    <xf numFmtId="170" fontId="12" fillId="0" borderId="21" xfId="9" applyFont="1" applyFill="1" applyBorder="1" applyAlignment="1">
      <alignment vertical="center"/>
    </xf>
    <xf numFmtId="164" fontId="12" fillId="0" borderId="29" xfId="5" applyFont="1" applyFill="1" applyBorder="1" applyAlignment="1"/>
    <xf numFmtId="0" fontId="12" fillId="0" borderId="2" xfId="6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164" fontId="12" fillId="0" borderId="28" xfId="5" applyFont="1" applyFill="1" applyBorder="1" applyAlignment="1"/>
    <xf numFmtId="0" fontId="12" fillId="0" borderId="5" xfId="6" applyFont="1" applyFill="1" applyBorder="1" applyAlignment="1">
      <alignment horizontal="left" vertical="center"/>
    </xf>
    <xf numFmtId="4" fontId="12" fillId="0" borderId="5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left" vertical="center"/>
    </xf>
    <xf numFmtId="49" fontId="12" fillId="0" borderId="7" xfId="6" applyNumberFormat="1" applyFont="1" applyFill="1" applyBorder="1" applyAlignment="1">
      <alignment horizontal="center" vertical="center"/>
    </xf>
    <xf numFmtId="2" fontId="12" fillId="0" borderId="3" xfId="6" applyNumberFormat="1" applyFont="1" applyFill="1" applyBorder="1" applyAlignment="1">
      <alignment horizontal="center" vertical="center"/>
    </xf>
    <xf numFmtId="0" fontId="24" fillId="0" borderId="3" xfId="6" applyFont="1" applyFill="1" applyBorder="1" applyAlignment="1">
      <alignment horizontal="center" vertical="center"/>
    </xf>
    <xf numFmtId="9" fontId="16" fillId="0" borderId="0" xfId="6" applyNumberFormat="1" applyFont="1" applyFill="1" applyBorder="1"/>
    <xf numFmtId="9" fontId="12" fillId="0" borderId="5" xfId="6" applyNumberFormat="1" applyFont="1" applyFill="1" applyBorder="1" applyAlignment="1">
      <alignment horizontal="center"/>
    </xf>
    <xf numFmtId="2" fontId="12" fillId="0" borderId="11" xfId="6" applyNumberFormat="1" applyFont="1" applyFill="1" applyBorder="1" applyAlignment="1">
      <alignment horizontal="center"/>
    </xf>
    <xf numFmtId="9" fontId="12" fillId="0" borderId="6" xfId="6" applyNumberFormat="1" applyFont="1" applyFill="1" applyBorder="1" applyAlignment="1">
      <alignment horizontal="center"/>
    </xf>
    <xf numFmtId="4" fontId="12" fillId="0" borderId="0" xfId="6" applyNumberFormat="1" applyFont="1" applyFill="1" applyBorder="1" applyAlignment="1">
      <alignment horizontal="center" vertical="center"/>
    </xf>
    <xf numFmtId="4" fontId="12" fillId="0" borderId="7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164" fontId="24" fillId="0" borderId="28" xfId="5" applyFont="1" applyFill="1" applyBorder="1" applyAlignment="1"/>
    <xf numFmtId="0" fontId="12" fillId="0" borderId="11" xfId="12" applyFont="1" applyFill="1" applyBorder="1" applyAlignment="1">
      <alignment vertical="center" wrapText="1"/>
    </xf>
    <xf numFmtId="0" fontId="12" fillId="0" borderId="12" xfId="12" applyFont="1" applyFill="1" applyBorder="1" applyAlignment="1">
      <alignment vertical="center" wrapText="1"/>
    </xf>
    <xf numFmtId="0" fontId="12" fillId="0" borderId="3" xfId="12" applyFont="1" applyFill="1" applyBorder="1" applyAlignment="1">
      <alignment vertical="center" wrapText="1"/>
    </xf>
    <xf numFmtId="0" fontId="12" fillId="0" borderId="20" xfId="12" applyFont="1" applyFill="1" applyBorder="1" applyAlignment="1">
      <alignment vertical="center" wrapText="1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center" vertical="top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 wrapText="1"/>
    </xf>
    <xf numFmtId="4" fontId="12" fillId="0" borderId="9" xfId="12" applyNumberFormat="1" applyFont="1" applyFill="1" applyBorder="1" applyAlignment="1">
      <alignment horizontal="center" vertical="center" wrapText="1"/>
    </xf>
    <xf numFmtId="49" fontId="12" fillId="0" borderId="42" xfId="6" applyNumberFormat="1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wrapText="1"/>
    </xf>
    <xf numFmtId="0" fontId="12" fillId="0" borderId="40" xfId="6" applyFont="1" applyFill="1" applyBorder="1" applyAlignment="1">
      <alignment horizontal="center"/>
    </xf>
    <xf numFmtId="0" fontId="12" fillId="0" borderId="40" xfId="6" applyFont="1" applyFill="1" applyBorder="1" applyAlignment="1">
      <alignment horizontal="center" vertical="center"/>
    </xf>
    <xf numFmtId="4" fontId="12" fillId="0" borderId="40" xfId="6" applyNumberFormat="1" applyFont="1" applyFill="1" applyBorder="1" applyAlignment="1">
      <alignment vertical="center" wrapText="1"/>
    </xf>
    <xf numFmtId="3" fontId="12" fillId="0" borderId="39" xfId="6" applyNumberFormat="1" applyFont="1" applyFill="1" applyBorder="1" applyAlignment="1">
      <alignment horizontal="right" vertical="center"/>
    </xf>
    <xf numFmtId="3" fontId="24" fillId="0" borderId="48" xfId="6" applyNumberFormat="1" applyFont="1" applyFill="1" applyBorder="1" applyAlignment="1">
      <alignment horizontal="center" vertical="center"/>
    </xf>
    <xf numFmtId="2" fontId="12" fillId="0" borderId="48" xfId="6" applyNumberFormat="1" applyFont="1" applyFill="1" applyBorder="1" applyAlignment="1">
      <alignment horizontal="center" vertical="center"/>
    </xf>
    <xf numFmtId="3" fontId="12" fillId="0" borderId="48" xfId="6" applyNumberFormat="1" applyFont="1" applyFill="1" applyBorder="1" applyAlignment="1">
      <alignment horizontal="center" vertical="center"/>
    </xf>
    <xf numFmtId="171" fontId="12" fillId="0" borderId="41" xfId="6" applyNumberFormat="1" applyFont="1" applyFill="1" applyBorder="1" applyAlignment="1">
      <alignment horizontal="center" vertical="center"/>
    </xf>
    <xf numFmtId="164" fontId="12" fillId="0" borderId="38" xfId="5" applyFont="1" applyFill="1" applyBorder="1" applyAlignment="1"/>
    <xf numFmtId="0" fontId="14" fillId="0" borderId="0" xfId="12" applyFont="1" applyFill="1" applyBorder="1"/>
    <xf numFmtId="0" fontId="12" fillId="0" borderId="0" xfId="12" applyFont="1" applyFill="1"/>
    <xf numFmtId="0" fontId="14" fillId="0" borderId="0" xfId="12" applyFont="1" applyFill="1" applyBorder="1" applyAlignment="1">
      <alignment horizontal="center"/>
    </xf>
    <xf numFmtId="0" fontId="14" fillId="0" borderId="0" xfId="12" applyFont="1" applyFill="1"/>
    <xf numFmtId="0" fontId="14" fillId="0" borderId="0" xfId="12" applyFont="1" applyFill="1" applyBorder="1" applyAlignment="1">
      <alignment horizontal="left"/>
    </xf>
    <xf numFmtId="4" fontId="16" fillId="0" borderId="0" xfId="6" applyNumberFormat="1" applyFont="1" applyFill="1"/>
    <xf numFmtId="0" fontId="23" fillId="0" borderId="0" xfId="15" applyFont="1" applyFill="1"/>
    <xf numFmtId="0" fontId="23" fillId="0" borderId="0" xfId="15" applyFont="1" applyFill="1" applyAlignment="1">
      <alignment vertical="top"/>
    </xf>
    <xf numFmtId="1" fontId="23" fillId="0" borderId="0" xfId="15" applyNumberFormat="1" applyFont="1" applyFill="1" applyBorder="1" applyAlignment="1">
      <alignment vertical="top"/>
    </xf>
    <xf numFmtId="0" fontId="23" fillId="0" borderId="0" xfId="15" applyFont="1" applyFill="1" applyBorder="1" applyAlignment="1">
      <alignment wrapText="1"/>
    </xf>
    <xf numFmtId="0" fontId="23" fillId="0" borderId="0" xfId="15" applyFont="1" applyFill="1" applyBorder="1" applyAlignment="1">
      <alignment horizontal="left"/>
    </xf>
    <xf numFmtId="3" fontId="23" fillId="0" borderId="0" xfId="15" applyNumberFormat="1" applyFont="1" applyFill="1" applyBorder="1" applyAlignment="1">
      <alignment horizontal="left"/>
    </xf>
    <xf numFmtId="174" fontId="14" fillId="0" borderId="2" xfId="22" applyNumberFormat="1" applyFont="1" applyFill="1" applyBorder="1"/>
    <xf numFmtId="0" fontId="29" fillId="0" borderId="2" xfId="15" applyFont="1" applyFill="1" applyBorder="1" applyAlignment="1">
      <alignment vertical="justify"/>
    </xf>
    <xf numFmtId="0" fontId="48" fillId="0" borderId="0" xfId="15" applyFont="1" applyFill="1" applyAlignment="1">
      <alignment wrapText="1"/>
    </xf>
    <xf numFmtId="0" fontId="49" fillId="0" borderId="0" xfId="23" applyFont="1"/>
    <xf numFmtId="0" fontId="17" fillId="0" borderId="0" xfId="23" applyFont="1" applyAlignment="1">
      <alignment horizontal="center"/>
    </xf>
    <xf numFmtId="0" fontId="17" fillId="0" borderId="0" xfId="23" applyFont="1" applyFill="1"/>
    <xf numFmtId="0" fontId="49" fillId="0" borderId="0" xfId="23" applyFont="1" applyFill="1"/>
    <xf numFmtId="0" fontId="17" fillId="0" borderId="0" xfId="23" applyFont="1"/>
    <xf numFmtId="0" fontId="6" fillId="0" borderId="0" xfId="0" applyFont="1"/>
    <xf numFmtId="0" fontId="17" fillId="0" borderId="0" xfId="23" applyFont="1" applyBorder="1"/>
    <xf numFmtId="0" fontId="51" fillId="0" borderId="0" xfId="25" applyFont="1"/>
    <xf numFmtId="0" fontId="52" fillId="0" borderId="0" xfId="25" applyFont="1" applyBorder="1" applyAlignment="1">
      <alignment horizontal="center" vertical="center" wrapText="1"/>
    </xf>
    <xf numFmtId="0" fontId="51" fillId="0" borderId="0" xfId="25" applyFont="1" applyBorder="1"/>
    <xf numFmtId="0" fontId="52" fillId="0" borderId="0" xfId="25" applyFont="1"/>
    <xf numFmtId="0" fontId="17" fillId="0" borderId="50" xfId="23" applyFont="1" applyBorder="1" applyAlignment="1">
      <alignment horizontal="center" vertical="center" wrapText="1"/>
    </xf>
    <xf numFmtId="0" fontId="17" fillId="0" borderId="5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/>
    </xf>
    <xf numFmtId="0" fontId="21" fillId="0" borderId="0" xfId="23" applyFont="1"/>
    <xf numFmtId="0" fontId="14" fillId="0" borderId="19" xfId="23" applyFont="1" applyFill="1" applyBorder="1" applyAlignment="1">
      <alignment horizontal="right"/>
    </xf>
    <xf numFmtId="167" fontId="14" fillId="0" borderId="0" xfId="23" applyNumberFormat="1" applyFont="1" applyFill="1" applyBorder="1" applyAlignment="1">
      <alignment horizontal="left"/>
    </xf>
    <xf numFmtId="0" fontId="14" fillId="0" borderId="54" xfId="23" applyFont="1" applyFill="1" applyBorder="1"/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vertical="center" wrapText="1"/>
    </xf>
    <xf numFmtId="0" fontId="14" fillId="0" borderId="54" xfId="23" applyFont="1" applyFill="1" applyBorder="1" applyAlignment="1">
      <alignment vertical="center" wrapText="1"/>
    </xf>
    <xf numFmtId="0" fontId="14" fillId="0" borderId="19" xfId="23" applyFont="1" applyFill="1" applyBorder="1"/>
    <xf numFmtId="0" fontId="14" fillId="0" borderId="0" xfId="23" applyFont="1" applyFill="1" applyBorder="1"/>
    <xf numFmtId="0" fontId="14" fillId="0" borderId="53" xfId="26" applyFont="1" applyFill="1" applyBorder="1" applyAlignment="1">
      <alignment vertical="center" wrapText="1"/>
    </xf>
    <xf numFmtId="0" fontId="17" fillId="0" borderId="0" xfId="26" applyFont="1" applyFill="1"/>
    <xf numFmtId="0" fontId="6" fillId="0" borderId="0" xfId="26" applyFont="1" applyFill="1"/>
    <xf numFmtId="0" fontId="23" fillId="0" borderId="17" xfId="15" applyFont="1" applyBorder="1" applyAlignment="1">
      <alignment horizontal="center" vertical="center" wrapText="1"/>
    </xf>
    <xf numFmtId="4" fontId="23" fillId="0" borderId="16" xfId="15" applyNumberFormat="1" applyFont="1" applyFill="1" applyBorder="1" applyAlignment="1">
      <alignment horizontal="center" vertical="center" wrapText="1"/>
    </xf>
    <xf numFmtId="49" fontId="12" fillId="3" borderId="0" xfId="3" applyNumberFormat="1" applyFont="1" applyFill="1" applyBorder="1" applyAlignment="1"/>
    <xf numFmtId="49" fontId="12" fillId="0" borderId="0" xfId="3" applyNumberFormat="1" applyFont="1" applyFill="1" applyBorder="1" applyAlignment="1"/>
    <xf numFmtId="0" fontId="9" fillId="0" borderId="0" xfId="0" applyFont="1" applyFill="1" applyBorder="1" applyAlignment="1"/>
    <xf numFmtId="0" fontId="12" fillId="3" borderId="0" xfId="2" applyFont="1" applyFill="1" applyBorder="1" applyAlignment="1"/>
    <xf numFmtId="0" fontId="14" fillId="0" borderId="0" xfId="4" applyFill="1" applyBorder="1" applyAlignment="1">
      <alignment horizontal="left"/>
    </xf>
    <xf numFmtId="0" fontId="12" fillId="3" borderId="0" xfId="2" applyFont="1" applyFill="1" applyBorder="1" applyAlignment="1">
      <alignment wrapText="1"/>
    </xf>
    <xf numFmtId="0" fontId="12" fillId="3" borderId="0" xfId="2" applyFont="1" applyFill="1" applyBorder="1" applyAlignment="1">
      <alignment horizontal="left"/>
    </xf>
    <xf numFmtId="0" fontId="9" fillId="0" borderId="0" xfId="0" applyFont="1" applyFill="1" applyBorder="1"/>
    <xf numFmtId="49" fontId="12" fillId="3" borderId="0" xfId="0" applyNumberFormat="1" applyFont="1" applyFill="1" applyBorder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9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/>
    </xf>
    <xf numFmtId="0" fontId="6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 wrapText="1"/>
    </xf>
    <xf numFmtId="0" fontId="32" fillId="3" borderId="5" xfId="15" applyFont="1" applyFill="1" applyBorder="1" applyAlignment="1">
      <alignment horizontal="center" wrapText="1"/>
    </xf>
    <xf numFmtId="0" fontId="32" fillId="3" borderId="7" xfId="15" applyFont="1" applyFill="1" applyBorder="1" applyAlignment="1">
      <alignment horizontal="center" wrapText="1"/>
    </xf>
    <xf numFmtId="0" fontId="17" fillId="3" borderId="3" xfId="15" applyFont="1" applyFill="1" applyBorder="1" applyAlignment="1">
      <alignment horizontal="left" wrapText="1"/>
    </xf>
    <xf numFmtId="0" fontId="17" fillId="3" borderId="0" xfId="0" applyFont="1" applyFill="1" applyAlignment="1">
      <alignment horizontal="right" vertical="top"/>
    </xf>
    <xf numFmtId="49" fontId="21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center" vertical="top"/>
    </xf>
    <xf numFmtId="0" fontId="18" fillId="3" borderId="0" xfId="4" applyFont="1" applyFill="1" applyBorder="1" applyAlignment="1">
      <alignment horizontal="center" vertical="center"/>
    </xf>
    <xf numFmtId="0" fontId="18" fillId="3" borderId="49" xfId="4" applyFont="1" applyFill="1" applyBorder="1" applyAlignment="1">
      <alignment horizontal="center" vertical="center" wrapText="1"/>
    </xf>
    <xf numFmtId="0" fontId="14" fillId="3" borderId="0" xfId="4" applyFont="1" applyFill="1" applyBorder="1" applyAlignment="1">
      <alignment horizontal="right" vertical="center"/>
    </xf>
    <xf numFmtId="49" fontId="23" fillId="3" borderId="0" xfId="0" applyNumberFormat="1" applyFont="1" applyFill="1" applyAlignment="1">
      <alignment horizontal="right" vertical="top"/>
    </xf>
    <xf numFmtId="0" fontId="12" fillId="3" borderId="15" xfId="4" applyFont="1" applyFill="1" applyBorder="1" applyAlignment="1">
      <alignment horizontal="center" vertical="center" wrapText="1" shrinkToFit="1"/>
    </xf>
    <xf numFmtId="4" fontId="12" fillId="3" borderId="17" xfId="4" applyNumberFormat="1" applyFont="1" applyFill="1" applyBorder="1" applyAlignment="1">
      <alignment horizontal="center" vertical="center"/>
    </xf>
    <xf numFmtId="4" fontId="12" fillId="3" borderId="15" xfId="4" applyNumberFormat="1" applyFont="1" applyFill="1" applyBorder="1" applyAlignment="1">
      <alignment horizontal="center" vertical="center"/>
    </xf>
    <xf numFmtId="4" fontId="12" fillId="3" borderId="18" xfId="4" applyNumberFormat="1" applyFont="1" applyFill="1" applyBorder="1" applyAlignment="1">
      <alignment horizontal="center" vertical="center"/>
    </xf>
    <xf numFmtId="0" fontId="23" fillId="3" borderId="15" xfId="4" applyFont="1" applyFill="1" applyBorder="1" applyAlignment="1">
      <alignment horizontal="center" vertical="justify" wrapText="1"/>
    </xf>
    <xf numFmtId="0" fontId="24" fillId="3" borderId="17" xfId="4" applyFont="1" applyFill="1" applyBorder="1" applyAlignment="1">
      <alignment horizontal="center" vertical="top" wrapText="1" shrinkToFit="1"/>
    </xf>
    <xf numFmtId="0" fontId="24" fillId="3" borderId="15" xfId="4" applyFont="1" applyFill="1" applyBorder="1" applyAlignment="1">
      <alignment horizontal="center" vertical="top" wrapText="1" shrinkToFit="1"/>
    </xf>
    <xf numFmtId="0" fontId="24" fillId="3" borderId="18" xfId="4" applyFont="1" applyFill="1" applyBorder="1" applyAlignment="1">
      <alignment horizontal="center" vertical="top" wrapText="1" shrinkToFit="1"/>
    </xf>
    <xf numFmtId="0" fontId="24" fillId="3" borderId="17" xfId="4" applyFont="1" applyFill="1" applyBorder="1" applyAlignment="1">
      <alignment horizontal="center"/>
    </xf>
    <xf numFmtId="0" fontId="24" fillId="3" borderId="15" xfId="4" applyFont="1" applyFill="1" applyBorder="1" applyAlignment="1">
      <alignment horizontal="center"/>
    </xf>
    <xf numFmtId="0" fontId="24" fillId="3" borderId="18" xfId="4" applyFont="1" applyFill="1" applyBorder="1" applyAlignment="1">
      <alignment horizontal="center"/>
    </xf>
    <xf numFmtId="0" fontId="12" fillId="3" borderId="50" xfId="4" applyFont="1" applyFill="1" applyBorder="1" applyAlignment="1">
      <alignment horizontal="center" vertical="center"/>
    </xf>
    <xf numFmtId="0" fontId="12" fillId="3" borderId="53" xfId="4" applyFont="1" applyFill="1" applyBorder="1" applyAlignment="1">
      <alignment horizontal="center" vertical="center"/>
    </xf>
    <xf numFmtId="0" fontId="12" fillId="3" borderId="50" xfId="4" applyFont="1" applyFill="1" applyBorder="1" applyAlignment="1">
      <alignment horizontal="left" vertical="top" wrapText="1" shrinkToFit="1"/>
    </xf>
    <xf numFmtId="0" fontId="12" fillId="3" borderId="53" xfId="4" applyFont="1" applyFill="1" applyBorder="1" applyAlignment="1">
      <alignment horizontal="left" vertical="top" wrapText="1" shrinkToFit="1"/>
    </xf>
    <xf numFmtId="0" fontId="12" fillId="0" borderId="50" xfId="4" applyFont="1" applyFill="1" applyBorder="1" applyAlignment="1">
      <alignment horizontal="left" vertical="top" wrapText="1" shrinkToFit="1"/>
    </xf>
    <xf numFmtId="0" fontId="12" fillId="0" borderId="53" xfId="4" applyFont="1" applyFill="1" applyBorder="1" applyAlignment="1">
      <alignment horizontal="left" vertical="top" wrapText="1" shrinkToFit="1"/>
    </xf>
    <xf numFmtId="0" fontId="12" fillId="3" borderId="51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left" vertical="center"/>
    </xf>
    <xf numFmtId="0" fontId="12" fillId="3" borderId="19" xfId="4" applyFont="1" applyFill="1" applyBorder="1" applyAlignment="1">
      <alignment horizontal="left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24" fillId="0" borderId="2" xfId="20" applyFont="1" applyBorder="1" applyAlignment="1">
      <alignment horizontal="left" vertical="top" wrapText="1"/>
    </xf>
    <xf numFmtId="0" fontId="43" fillId="0" borderId="2" xfId="20" applyFont="1" applyBorder="1" applyAlignment="1">
      <alignment vertical="top" wrapText="1"/>
    </xf>
    <xf numFmtId="0" fontId="21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horizontal="left" vertical="top" wrapText="1"/>
    </xf>
    <xf numFmtId="0" fontId="24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vertical="top" wrapText="1"/>
    </xf>
    <xf numFmtId="0" fontId="12" fillId="0" borderId="5" xfId="20" applyFont="1" applyBorder="1" applyAlignment="1">
      <alignment horizontal="left" vertical="top" wrapText="1"/>
    </xf>
    <xf numFmtId="0" fontId="42" fillId="0" borderId="5" xfId="20" applyFont="1" applyBorder="1" applyAlignment="1">
      <alignment vertical="top" wrapText="1"/>
    </xf>
    <xf numFmtId="0" fontId="24" fillId="0" borderId="0" xfId="21" applyFont="1" applyAlignment="1">
      <alignment horizontal="center"/>
    </xf>
    <xf numFmtId="0" fontId="24" fillId="0" borderId="3" xfId="21" applyFont="1" applyBorder="1" applyAlignment="1">
      <alignment horizontal="center" vertical="top" wrapText="1"/>
    </xf>
    <xf numFmtId="0" fontId="45" fillId="0" borderId="0" xfId="20" applyFont="1" applyBorder="1" applyAlignment="1">
      <alignment horizontal="center" vertical="top"/>
    </xf>
    <xf numFmtId="0" fontId="12" fillId="0" borderId="0" xfId="21" applyFont="1" applyBorder="1" applyAlignment="1">
      <alignment horizontal="left" vertical="top" wrapText="1"/>
    </xf>
    <xf numFmtId="0" fontId="12" fillId="0" borderId="0" xfId="20" applyFont="1" applyAlignment="1">
      <alignment horizontal="center"/>
    </xf>
    <xf numFmtId="4" fontId="24" fillId="0" borderId="2" xfId="6" applyNumberFormat="1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 wrapText="1"/>
    </xf>
    <xf numFmtId="49" fontId="12" fillId="0" borderId="25" xfId="6" applyNumberFormat="1" applyFont="1" applyFill="1" applyBorder="1" applyAlignment="1">
      <alignment horizontal="center" vertical="center"/>
    </xf>
    <xf numFmtId="49" fontId="12" fillId="0" borderId="24" xfId="6" applyNumberFormat="1" applyFont="1" applyFill="1" applyBorder="1" applyAlignment="1">
      <alignment horizontal="center" vertical="center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vertical="center" wrapText="1"/>
    </xf>
    <xf numFmtId="0" fontId="12" fillId="0" borderId="7" xfId="12" applyFont="1" applyFill="1" applyBorder="1" applyAlignment="1">
      <alignment vertical="center" wrapText="1"/>
    </xf>
    <xf numFmtId="170" fontId="12" fillId="0" borderId="22" xfId="12" applyNumberFormat="1" applyFont="1" applyFill="1" applyBorder="1" applyAlignment="1">
      <alignment horizontal="center" vertical="center" wrapText="1"/>
    </xf>
    <xf numFmtId="9" fontId="12" fillId="0" borderId="21" xfId="12" applyNumberFormat="1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49" fontId="12" fillId="0" borderId="27" xfId="6" applyNumberFormat="1" applyFont="1" applyFill="1" applyBorder="1" applyAlignment="1">
      <alignment horizontal="center" vertical="center"/>
    </xf>
    <xf numFmtId="49" fontId="12" fillId="0" borderId="19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49" fontId="17" fillId="0" borderId="0" xfId="12" applyNumberFormat="1" applyFont="1" applyFill="1" applyAlignment="1">
      <alignment horizontal="right" vertical="top"/>
    </xf>
    <xf numFmtId="0" fontId="18" fillId="0" borderId="0" xfId="6" applyFont="1" applyFill="1" applyAlignment="1">
      <alignment horizontal="center" vertical="center"/>
    </xf>
    <xf numFmtId="169" fontId="18" fillId="0" borderId="0" xfId="7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justify" wrapText="1"/>
    </xf>
    <xf numFmtId="0" fontId="18" fillId="0" borderId="0" xfId="4" applyFont="1" applyFill="1" applyBorder="1" applyAlignment="1">
      <alignment horizontal="center" vertical="justify"/>
    </xf>
    <xf numFmtId="0" fontId="12" fillId="0" borderId="34" xfId="6" applyFont="1" applyFill="1" applyBorder="1" applyAlignment="1">
      <alignment horizontal="center" vertical="center"/>
    </xf>
    <xf numFmtId="0" fontId="12" fillId="0" borderId="33" xfId="6" applyFont="1" applyFill="1" applyBorder="1" applyAlignment="1">
      <alignment horizontal="center" vertical="center"/>
    </xf>
    <xf numFmtId="0" fontId="12" fillId="0" borderId="3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9" xfId="6" applyFont="1" applyFill="1" applyBorder="1" applyAlignment="1">
      <alignment horizontal="center"/>
    </xf>
    <xf numFmtId="0" fontId="12" fillId="0" borderId="10" xfId="6" applyFont="1" applyFill="1" applyBorder="1" applyAlignment="1">
      <alignment horizontal="center"/>
    </xf>
    <xf numFmtId="9" fontId="12" fillId="0" borderId="22" xfId="12" applyNumberFormat="1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21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49" fontId="12" fillId="0" borderId="5" xfId="6" applyNumberFormat="1" applyFont="1" applyFill="1" applyBorder="1" applyAlignment="1">
      <alignment horizontal="center" wrapText="1"/>
    </xf>
    <xf numFmtId="49" fontId="12" fillId="0" borderId="7" xfId="6" applyNumberFormat="1" applyFont="1" applyFill="1" applyBorder="1" applyAlignment="1">
      <alignment horizontal="center" wrapText="1"/>
    </xf>
    <xf numFmtId="164" fontId="12" fillId="0" borderId="37" xfId="5" applyFont="1" applyFill="1" applyBorder="1" applyAlignment="1"/>
    <xf numFmtId="164" fontId="12" fillId="0" borderId="29" xfId="5" applyFont="1" applyFill="1" applyBorder="1" applyAlignment="1"/>
    <xf numFmtId="49" fontId="23" fillId="0" borderId="0" xfId="12" applyNumberFormat="1" applyFont="1" applyFill="1" applyAlignment="1">
      <alignment horizontal="right" vertical="top"/>
    </xf>
    <xf numFmtId="0" fontId="17" fillId="0" borderId="0" xfId="12" applyFont="1" applyFill="1" applyAlignment="1">
      <alignment horizontal="right" vertical="top"/>
    </xf>
    <xf numFmtId="49" fontId="21" fillId="0" borderId="0" xfId="12" applyNumberFormat="1" applyFont="1" applyFill="1" applyAlignment="1">
      <alignment horizontal="right"/>
    </xf>
    <xf numFmtId="170" fontId="12" fillId="0" borderId="2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170" fontId="27" fillId="0" borderId="28" xfId="9" applyFont="1" applyFill="1" applyBorder="1" applyAlignment="1">
      <alignment horizontal="center" vertical="center"/>
    </xf>
    <xf numFmtId="49" fontId="14" fillId="0" borderId="0" xfId="15" applyNumberFormat="1" applyFont="1" applyFill="1" applyBorder="1" applyAlignment="1">
      <alignment horizontal="right"/>
    </xf>
    <xf numFmtId="0" fontId="18" fillId="0" borderId="0" xfId="15" applyFont="1" applyFill="1" applyAlignment="1">
      <alignment horizontal="center"/>
    </xf>
    <xf numFmtId="0" fontId="31" fillId="0" borderId="0" xfId="15" applyFont="1" applyFill="1" applyAlignment="1" applyProtection="1">
      <alignment horizontal="center" vertical="center" wrapText="1"/>
      <protection locked="0"/>
    </xf>
    <xf numFmtId="0" fontId="14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14" fillId="0" borderId="3" xfId="20" applyFont="1" applyFill="1" applyBorder="1" applyAlignment="1" applyProtection="1">
      <alignment horizontal="left" vertical="top" wrapText="1"/>
      <protection locked="0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46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0" fontId="14" fillId="0" borderId="41" xfId="15" applyFont="1" applyFill="1" applyBorder="1" applyAlignment="1">
      <alignment horizontal="center"/>
    </xf>
    <xf numFmtId="0" fontId="14" fillId="0" borderId="5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2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49" fontId="14" fillId="0" borderId="25" xfId="15" applyNumberFormat="1" applyFont="1" applyFill="1" applyBorder="1" applyAlignment="1">
      <alignment horizontal="center" vertical="justify" wrapText="1"/>
    </xf>
    <xf numFmtId="49" fontId="14" fillId="0" borderId="23" xfId="15" applyNumberFormat="1" applyFont="1" applyFill="1" applyBorder="1" applyAlignment="1">
      <alignment horizontal="center" vertical="justify" wrapText="1"/>
    </xf>
    <xf numFmtId="49" fontId="14" fillId="0" borderId="24" xfId="15" applyNumberFormat="1" applyFont="1" applyFill="1" applyBorder="1" applyAlignment="1">
      <alignment horizontal="center" vertical="justify" wrapText="1"/>
    </xf>
    <xf numFmtId="49" fontId="14" fillId="0" borderId="25" xfId="15" applyNumberFormat="1" applyFont="1" applyFill="1" applyBorder="1" applyAlignment="1">
      <alignment horizontal="center" vertical="top" wrapText="1"/>
    </xf>
    <xf numFmtId="49" fontId="14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4" fillId="0" borderId="24" xfId="15" applyNumberFormat="1" applyFont="1" applyFill="1" applyBorder="1" applyAlignment="1">
      <alignment horizontal="center" vertical="top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4" fillId="0" borderId="30" xfId="15" applyNumberFormat="1" applyFont="1" applyFill="1" applyBorder="1" applyAlignment="1">
      <alignment vertical="center"/>
    </xf>
    <xf numFmtId="2" fontId="14" fillId="0" borderId="29" xfId="15" applyNumberFormat="1" applyFont="1" applyFill="1" applyBorder="1" applyAlignment="1">
      <alignment vertical="center"/>
    </xf>
    <xf numFmtId="0" fontId="23" fillId="0" borderId="2" xfId="15" applyFont="1" applyFill="1" applyBorder="1" applyAlignment="1">
      <alignment horizontal="left" vertical="justify" wrapText="1"/>
    </xf>
    <xf numFmtId="0" fontId="14" fillId="0" borderId="2" xfId="15" applyFont="1" applyFill="1" applyBorder="1" applyAlignment="1">
      <alignment wrapText="1"/>
    </xf>
    <xf numFmtId="0" fontId="14" fillId="0" borderId="8" xfId="15" applyFont="1" applyFill="1" applyBorder="1" applyAlignment="1">
      <alignment horizontal="left" vertical="justify" wrapText="1"/>
    </xf>
    <xf numFmtId="0" fontId="14" fillId="0" borderId="9" xfId="15" applyFont="1" applyFill="1" applyBorder="1" applyAlignment="1">
      <alignment horizontal="left" vertical="justify" wrapText="1"/>
    </xf>
    <xf numFmtId="0" fontId="14" fillId="0" borderId="10" xfId="15" applyFont="1" applyFill="1" applyBorder="1" applyAlignment="1">
      <alignment horizontal="left" vertical="justify" wrapText="1"/>
    </xf>
    <xf numFmtId="0" fontId="14" fillId="0" borderId="25" xfId="15" applyFont="1" applyFill="1" applyBorder="1" applyAlignment="1">
      <alignment horizontal="center" vertical="center" wrapText="1"/>
    </xf>
    <xf numFmtId="0" fontId="14" fillId="0" borderId="23" xfId="15" applyFont="1" applyFill="1" applyBorder="1" applyAlignment="1">
      <alignment horizontal="center" vertical="center" wrapText="1"/>
    </xf>
    <xf numFmtId="0" fontId="14" fillId="0" borderId="24" xfId="15" applyFont="1" applyFill="1" applyBorder="1" applyAlignment="1">
      <alignment horizontal="center" vertical="center" wrapText="1"/>
    </xf>
    <xf numFmtId="0" fontId="14" fillId="0" borderId="8" xfId="15" applyFont="1" applyFill="1" applyBorder="1" applyAlignment="1">
      <alignment horizontal="center"/>
    </xf>
    <xf numFmtId="0" fontId="14" fillId="0" borderId="9" xfId="15" applyFont="1" applyFill="1" applyBorder="1" applyAlignment="1">
      <alignment horizontal="center"/>
    </xf>
    <xf numFmtId="0" fontId="14" fillId="0" borderId="10" xfId="15" applyFont="1" applyFill="1" applyBorder="1" applyAlignment="1">
      <alignment horizontal="center"/>
    </xf>
    <xf numFmtId="0" fontId="14" fillId="0" borderId="2" xfId="15" applyFont="1" applyFill="1" applyBorder="1" applyAlignment="1">
      <alignment horizontal="left" vertical="justify" wrapText="1"/>
    </xf>
    <xf numFmtId="164" fontId="23" fillId="0" borderId="37" xfId="15" applyNumberFormat="1" applyFont="1" applyFill="1" applyBorder="1" applyAlignment="1">
      <alignment horizontal="right" vertical="center" wrapText="1"/>
    </xf>
    <xf numFmtId="3" fontId="50" fillId="0" borderId="0" xfId="23" applyNumberFormat="1" applyFont="1" applyAlignment="1">
      <alignment horizontal="center" wrapText="1"/>
    </xf>
    <xf numFmtId="0" fontId="17" fillId="0" borderId="0" xfId="23" applyFont="1" applyAlignment="1">
      <alignment horizontal="center"/>
    </xf>
    <xf numFmtId="0" fontId="21" fillId="0" borderId="0" xfId="23" applyFont="1" applyFill="1" applyAlignment="1">
      <alignment horizontal="center" vertical="center"/>
    </xf>
    <xf numFmtId="0" fontId="21" fillId="0" borderId="0" xfId="23" applyFont="1" applyAlignment="1">
      <alignment horizontal="center" wrapText="1"/>
    </xf>
    <xf numFmtId="0" fontId="12" fillId="0" borderId="0" xfId="24" applyFont="1" applyFill="1" applyAlignment="1">
      <alignment horizontal="center"/>
    </xf>
    <xf numFmtId="3" fontId="21" fillId="0" borderId="0" xfId="23" applyNumberFormat="1" applyFont="1" applyAlignment="1">
      <alignment horizontal="center" vertical="center" wrapText="1"/>
    </xf>
    <xf numFmtId="0" fontId="21" fillId="0" borderId="0" xfId="23" applyFont="1" applyAlignment="1">
      <alignment horizontal="center" vertical="center" wrapText="1"/>
    </xf>
    <xf numFmtId="0" fontId="14" fillId="0" borderId="50" xfId="23" applyFont="1" applyBorder="1" applyAlignment="1">
      <alignment horizontal="center" vertical="center" wrapText="1"/>
    </xf>
    <xf numFmtId="0" fontId="14" fillId="0" borderId="53" xfId="23" applyFont="1" applyBorder="1" applyAlignment="1">
      <alignment horizontal="center" vertical="center" wrapText="1"/>
    </xf>
    <xf numFmtId="0" fontId="14" fillId="0" borderId="51" xfId="23" applyFont="1" applyFill="1" applyBorder="1" applyAlignment="1">
      <alignment horizontal="left" vertical="center" wrapText="1"/>
    </xf>
    <xf numFmtId="0" fontId="14" fillId="0" borderId="33" xfId="23" applyFont="1" applyFill="1" applyBorder="1" applyAlignment="1">
      <alignment horizontal="left" vertical="center" wrapText="1"/>
    </xf>
    <xf numFmtId="0" fontId="14" fillId="0" borderId="19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2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left" vertical="center" wrapText="1"/>
    </xf>
    <xf numFmtId="0" fontId="14" fillId="0" borderId="51" xfId="23" applyFont="1" applyFill="1" applyBorder="1" applyAlignment="1">
      <alignment horizontal="center" vertical="center" wrapText="1"/>
    </xf>
    <xf numFmtId="0" fontId="14" fillId="0" borderId="33" xfId="23" applyFont="1" applyFill="1" applyBorder="1" applyAlignment="1">
      <alignment horizontal="center" vertical="center" wrapText="1"/>
    </xf>
    <xf numFmtId="0" fontId="14" fillId="0" borderId="52" xfId="23" applyFont="1" applyFill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center" vertical="center" wrapText="1"/>
    </xf>
    <xf numFmtId="0" fontId="14" fillId="0" borderId="0" xfId="23" applyFont="1" applyFill="1" applyBorder="1" applyAlignment="1">
      <alignment horizontal="center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51" fillId="0" borderId="0" xfId="25" applyFont="1" applyAlignment="1">
      <alignment horizontal="center" wrapText="1"/>
    </xf>
    <xf numFmtId="0" fontId="51" fillId="0" borderId="0" xfId="25" applyFont="1" applyBorder="1" applyAlignment="1">
      <alignment horizontal="center" wrapText="1"/>
    </xf>
    <xf numFmtId="0" fontId="17" fillId="0" borderId="16" xfId="23" applyFont="1" applyBorder="1" applyAlignment="1">
      <alignment horizontal="center" vertical="center" wrapText="1"/>
    </xf>
    <xf numFmtId="0" fontId="17" fillId="0" borderId="51" xfId="23" applyFont="1" applyBorder="1" applyAlignment="1">
      <alignment horizontal="center" vertical="center" wrapText="1"/>
    </xf>
    <xf numFmtId="0" fontId="17" fillId="0" borderId="33" xfId="23" applyFont="1" applyBorder="1" applyAlignment="1">
      <alignment horizontal="center" vertical="center" wrapText="1"/>
    </xf>
    <xf numFmtId="0" fontId="17" fillId="0" borderId="52" xfId="23" applyFont="1" applyBorder="1" applyAlignment="1">
      <alignment horizontal="center" vertical="center" wrapText="1"/>
    </xf>
    <xf numFmtId="0" fontId="17" fillId="0" borderId="55" xfId="23" applyFont="1" applyBorder="1" applyAlignment="1">
      <alignment horizontal="center" vertical="center" wrapText="1"/>
    </xf>
    <xf numFmtId="0" fontId="17" fillId="0" borderId="49" xfId="23" applyFont="1" applyBorder="1" applyAlignment="1">
      <alignment horizontal="center" vertical="center" wrapText="1"/>
    </xf>
    <xf numFmtId="0" fontId="17" fillId="0" borderId="56" xfId="23" applyFont="1" applyBorder="1" applyAlignment="1">
      <alignment horizontal="center" vertical="center" wrapText="1"/>
    </xf>
    <xf numFmtId="0" fontId="17" fillId="0" borderId="50" xfId="23" applyFont="1" applyBorder="1" applyAlignment="1">
      <alignment horizontal="center" vertical="center" wrapText="1"/>
    </xf>
    <xf numFmtId="0" fontId="17" fillId="0" borderId="57" xfId="23" applyFont="1" applyBorder="1" applyAlignment="1">
      <alignment horizontal="center" vertical="center" wrapText="1"/>
    </xf>
    <xf numFmtId="4" fontId="14" fillId="0" borderId="50" xfId="23" applyNumberFormat="1" applyFont="1" applyFill="1" applyBorder="1" applyAlignment="1">
      <alignment horizontal="center" vertical="center" wrapText="1"/>
    </xf>
    <xf numFmtId="4" fontId="14" fillId="0" borderId="53" xfId="23" applyNumberFormat="1" applyFont="1" applyFill="1" applyBorder="1" applyAlignment="1">
      <alignment horizontal="center" vertical="center" wrapText="1"/>
    </xf>
    <xf numFmtId="0" fontId="23" fillId="0" borderId="17" xfId="26" applyNumberFormat="1" applyFont="1" applyFill="1" applyBorder="1" applyAlignment="1">
      <alignment vertical="center" wrapText="1"/>
    </xf>
    <xf numFmtId="0" fontId="23" fillId="0" borderId="15" xfId="26" applyNumberFormat="1" applyFont="1" applyFill="1" applyBorder="1" applyAlignment="1">
      <alignment vertical="center" wrapText="1"/>
    </xf>
    <xf numFmtId="0" fontId="23" fillId="0" borderId="49" xfId="26" applyNumberFormat="1" applyFont="1" applyFill="1" applyBorder="1" applyAlignment="1">
      <alignment vertical="center" wrapText="1"/>
    </xf>
    <xf numFmtId="0" fontId="23" fillId="0" borderId="17" xfId="26" applyNumberFormat="1" applyFont="1" applyFill="1" applyBorder="1" applyAlignment="1">
      <alignment horizontal="center" vertical="center" wrapText="1"/>
    </xf>
    <xf numFmtId="0" fontId="23" fillId="0" borderId="15" xfId="26" applyNumberFormat="1" applyFont="1" applyFill="1" applyBorder="1" applyAlignment="1">
      <alignment horizontal="center" vertical="center" wrapText="1"/>
    </xf>
    <xf numFmtId="0" fontId="17" fillId="0" borderId="17" xfId="23" applyFont="1" applyBorder="1" applyAlignment="1">
      <alignment horizontal="center" vertical="center" wrapText="1"/>
    </xf>
    <xf numFmtId="0" fontId="17" fillId="0" borderId="15" xfId="23" applyFont="1" applyBorder="1" applyAlignment="1">
      <alignment horizontal="center" vertical="center" wrapText="1"/>
    </xf>
    <xf numFmtId="0" fontId="17" fillId="0" borderId="18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horizontal="left"/>
    </xf>
    <xf numFmtId="0" fontId="14" fillId="0" borderId="54" xfId="23" applyFont="1" applyFill="1" applyBorder="1" applyAlignment="1">
      <alignment horizontal="left"/>
    </xf>
    <xf numFmtId="0" fontId="14" fillId="0" borderId="19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left" wrapText="1"/>
    </xf>
    <xf numFmtId="0" fontId="14" fillId="0" borderId="54" xfId="23" applyFont="1" applyFill="1" applyBorder="1" applyAlignment="1">
      <alignment horizontal="left" wrapText="1"/>
    </xf>
    <xf numFmtId="0" fontId="23" fillId="0" borderId="17" xfId="15" applyFont="1" applyFill="1" applyBorder="1" applyAlignment="1">
      <alignment horizontal="left" vertical="center" wrapText="1"/>
    </xf>
    <xf numFmtId="0" fontId="23" fillId="0" borderId="15" xfId="15" applyFont="1" applyFill="1" applyBorder="1" applyAlignment="1">
      <alignment horizontal="left" vertical="center" wrapText="1"/>
    </xf>
    <xf numFmtId="0" fontId="23" fillId="0" borderId="18" xfId="15" applyFont="1" applyFill="1" applyBorder="1" applyAlignment="1">
      <alignment horizontal="left" vertical="center" wrapText="1"/>
    </xf>
    <xf numFmtId="0" fontId="14" fillId="0" borderId="17" xfId="15" applyFont="1" applyFill="1" applyBorder="1" applyAlignment="1">
      <alignment horizontal="left" vertical="center" wrapText="1"/>
    </xf>
    <xf numFmtId="0" fontId="14" fillId="0" borderId="15" xfId="15" applyFont="1" applyFill="1" applyBorder="1" applyAlignment="1">
      <alignment horizontal="left" vertical="center" wrapText="1"/>
    </xf>
    <xf numFmtId="0" fontId="23" fillId="0" borderId="17" xfId="15" applyFont="1" applyFill="1" applyBorder="1" applyAlignment="1">
      <alignment horizontal="center" vertical="center" wrapText="1"/>
    </xf>
    <xf numFmtId="0" fontId="23" fillId="0" borderId="15" xfId="15" applyFont="1" applyFill="1" applyBorder="1" applyAlignment="1">
      <alignment horizontal="center" vertical="center" wrapText="1"/>
    </xf>
    <xf numFmtId="0" fontId="23" fillId="0" borderId="18" xfId="15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wrapText="1"/>
    </xf>
    <xf numFmtId="0" fontId="23" fillId="0" borderId="15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wrapText="1"/>
    </xf>
    <xf numFmtId="0" fontId="12" fillId="0" borderId="17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</cellXfs>
  <cellStyles count="31">
    <cellStyle name="Normal" xfId="1"/>
    <cellStyle name="Денежный 2" xfId="13"/>
    <cellStyle name="Денежный 2 2" xfId="7"/>
    <cellStyle name="Итоги" xfId="14"/>
    <cellStyle name="Обычный" xfId="0" builtinId="0"/>
    <cellStyle name="Обычный 10" xfId="15"/>
    <cellStyle name="Обычный 10 2" xfId="16"/>
    <cellStyle name="Обычный 17 2 2" xfId="11"/>
    <cellStyle name="Обычный 19 2" xfId="17"/>
    <cellStyle name="Обычный 2" xfId="2"/>
    <cellStyle name="Обычный 2 11" xfId="26"/>
    <cellStyle name="Обычный 2 2" xfId="12"/>
    <cellStyle name="Обычный 2 2 2" xfId="8"/>
    <cellStyle name="Обычный 2 2 2 4" xfId="24"/>
    <cellStyle name="Обычный 2 2 4" xfId="18"/>
    <cellStyle name="Обычный 2 9 2" xfId="19"/>
    <cellStyle name="Обычный 3" xfId="20"/>
    <cellStyle name="Обычный 4" xfId="30"/>
    <cellStyle name="Обычный 49 4 2" xfId="25"/>
    <cellStyle name="Обычный 5" xfId="29"/>
    <cellStyle name="Обычный 57 3" xfId="23"/>
    <cellStyle name="Обычный 6" xfId="3"/>
    <cellStyle name="Обычный_ПИР - ВЛ 0,4 к Жив. ферме сЛебяжка2 - на проверку" xfId="6"/>
    <cellStyle name="Обычный_Реконструкция ВЛ 6 кВ ф-12 Воскресенская БПС Самарской области изм " xfId="4"/>
    <cellStyle name="ПИР" xfId="27"/>
    <cellStyle name="Титул" xfId="21"/>
    <cellStyle name="Финансовый" xfId="5" builtinId="3"/>
    <cellStyle name="Финансовый 2" xfId="22"/>
    <cellStyle name="Финансовый 2 3" xfId="9"/>
    <cellStyle name="Финансовый 4" xfId="10"/>
    <cellStyle name="Хвост" xfId="28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2;&#1045;&#1058;&#1067;\&#1057;&#1084;&#1077;&#1090;&#1099;%202020&#1075;\&#1055;&#1048;&#1056;%202020&#1075;\&#1056;&#1047;&#1040;\&#1056;&#1072;&#1089;&#1087;&#1088;&#1077;&#1076;&#1077;&#1083;&#1080;&#1090;&#1077;&#1083;&#1100;&#1085;&#1072;&#1103;%20&#1079;&#1072;&#1084;&#1077;&#1085;&#1072;%20&#1056;&#1047;&#1040;\&#1055;&#1088;&#1080;&#1083;&#1086;&#1078;&#1077;&#1085;&#1080;&#1077;%202%20&#1057;&#1084;&#1077;&#1090;&#1072;%20&#1085;&#1072;%20&#1055;&#1057;%20&#1056;&#1055;%20&#1079;&#1072;&#1084;&#1077;&#1085;&#1072;%20&#1056;&#1047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учетом 30% снижения от 2012г."/>
      <sheetName val="ВЛ-10кВ"/>
      <sheetName val="КТП"/>
      <sheetName val="Приложение 1"/>
      <sheetName val="предпроектные"/>
      <sheetName val="проектные"/>
      <sheetName val="изыскания"/>
      <sheetName val="ССР 2012-30%"/>
      <sheetName val="Свод 30%"/>
      <sheetName val="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2">
          <cell r="I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40"/>
  <sheetViews>
    <sheetView tabSelected="1" view="pageBreakPreview" zoomScaleNormal="100" zoomScaleSheetLayoutView="100" workbookViewId="0">
      <selection activeCell="A26" sqref="A26:E32"/>
    </sheetView>
  </sheetViews>
  <sheetFormatPr defaultRowHeight="12.75" x14ac:dyDescent="0.2"/>
  <cols>
    <col min="1" max="1" width="4.125" style="11" customWidth="1"/>
    <col min="2" max="2" width="11.25" style="12" customWidth="1"/>
    <col min="3" max="3" width="47.625" style="11" customWidth="1"/>
    <col min="4" max="5" width="21.25" style="11" customWidth="1"/>
    <col min="6" max="6" width="11.75" style="11" customWidth="1"/>
    <col min="7" max="7" width="11.125" style="11" customWidth="1"/>
    <col min="8" max="257" width="9" style="11"/>
    <col min="258" max="258" width="4.125" style="11" customWidth="1"/>
    <col min="259" max="259" width="11.25" style="11" customWidth="1"/>
    <col min="260" max="260" width="47.625" style="11" customWidth="1"/>
    <col min="261" max="261" width="24.125" style="11" customWidth="1"/>
    <col min="262" max="262" width="11.75" style="11" customWidth="1"/>
    <col min="263" max="263" width="11.125" style="11" customWidth="1"/>
    <col min="264" max="513" width="9" style="11"/>
    <col min="514" max="514" width="4.125" style="11" customWidth="1"/>
    <col min="515" max="515" width="11.25" style="11" customWidth="1"/>
    <col min="516" max="516" width="47.625" style="11" customWidth="1"/>
    <col min="517" max="517" width="24.125" style="11" customWidth="1"/>
    <col min="518" max="518" width="11.75" style="11" customWidth="1"/>
    <col min="519" max="519" width="11.125" style="11" customWidth="1"/>
    <col min="520" max="769" width="9" style="11"/>
    <col min="770" max="770" width="4.125" style="11" customWidth="1"/>
    <col min="771" max="771" width="11.25" style="11" customWidth="1"/>
    <col min="772" max="772" width="47.625" style="11" customWidth="1"/>
    <col min="773" max="773" width="24.125" style="11" customWidth="1"/>
    <col min="774" max="774" width="11.75" style="11" customWidth="1"/>
    <col min="775" max="775" width="11.125" style="11" customWidth="1"/>
    <col min="776" max="1025" width="9" style="11"/>
    <col min="1026" max="1026" width="4.125" style="11" customWidth="1"/>
    <col min="1027" max="1027" width="11.25" style="11" customWidth="1"/>
    <col min="1028" max="1028" width="47.625" style="11" customWidth="1"/>
    <col min="1029" max="1029" width="24.125" style="11" customWidth="1"/>
    <col min="1030" max="1030" width="11.75" style="11" customWidth="1"/>
    <col min="1031" max="1031" width="11.125" style="11" customWidth="1"/>
    <col min="1032" max="1281" width="9" style="11"/>
    <col min="1282" max="1282" width="4.125" style="11" customWidth="1"/>
    <col min="1283" max="1283" width="11.25" style="11" customWidth="1"/>
    <col min="1284" max="1284" width="47.625" style="11" customWidth="1"/>
    <col min="1285" max="1285" width="24.125" style="11" customWidth="1"/>
    <col min="1286" max="1286" width="11.75" style="11" customWidth="1"/>
    <col min="1287" max="1287" width="11.125" style="11" customWidth="1"/>
    <col min="1288" max="1537" width="9" style="11"/>
    <col min="1538" max="1538" width="4.125" style="11" customWidth="1"/>
    <col min="1539" max="1539" width="11.25" style="11" customWidth="1"/>
    <col min="1540" max="1540" width="47.625" style="11" customWidth="1"/>
    <col min="1541" max="1541" width="24.125" style="11" customWidth="1"/>
    <col min="1542" max="1542" width="11.75" style="11" customWidth="1"/>
    <col min="1543" max="1543" width="11.125" style="11" customWidth="1"/>
    <col min="1544" max="1793" width="9" style="11"/>
    <col min="1794" max="1794" width="4.125" style="11" customWidth="1"/>
    <col min="1795" max="1795" width="11.25" style="11" customWidth="1"/>
    <col min="1796" max="1796" width="47.625" style="11" customWidth="1"/>
    <col min="1797" max="1797" width="24.125" style="11" customWidth="1"/>
    <col min="1798" max="1798" width="11.75" style="11" customWidth="1"/>
    <col min="1799" max="1799" width="11.125" style="11" customWidth="1"/>
    <col min="1800" max="2049" width="9" style="11"/>
    <col min="2050" max="2050" width="4.125" style="11" customWidth="1"/>
    <col min="2051" max="2051" width="11.25" style="11" customWidth="1"/>
    <col min="2052" max="2052" width="47.625" style="11" customWidth="1"/>
    <col min="2053" max="2053" width="24.125" style="11" customWidth="1"/>
    <col min="2054" max="2054" width="11.75" style="11" customWidth="1"/>
    <col min="2055" max="2055" width="11.125" style="11" customWidth="1"/>
    <col min="2056" max="2305" width="9" style="11"/>
    <col min="2306" max="2306" width="4.125" style="11" customWidth="1"/>
    <col min="2307" max="2307" width="11.25" style="11" customWidth="1"/>
    <col min="2308" max="2308" width="47.625" style="11" customWidth="1"/>
    <col min="2309" max="2309" width="24.125" style="11" customWidth="1"/>
    <col min="2310" max="2310" width="11.75" style="11" customWidth="1"/>
    <col min="2311" max="2311" width="11.125" style="11" customWidth="1"/>
    <col min="2312" max="2561" width="9" style="11"/>
    <col min="2562" max="2562" width="4.125" style="11" customWidth="1"/>
    <col min="2563" max="2563" width="11.25" style="11" customWidth="1"/>
    <col min="2564" max="2564" width="47.625" style="11" customWidth="1"/>
    <col min="2565" max="2565" width="24.125" style="11" customWidth="1"/>
    <col min="2566" max="2566" width="11.75" style="11" customWidth="1"/>
    <col min="2567" max="2567" width="11.125" style="11" customWidth="1"/>
    <col min="2568" max="2817" width="9" style="11"/>
    <col min="2818" max="2818" width="4.125" style="11" customWidth="1"/>
    <col min="2819" max="2819" width="11.25" style="11" customWidth="1"/>
    <col min="2820" max="2820" width="47.625" style="11" customWidth="1"/>
    <col min="2821" max="2821" width="24.125" style="11" customWidth="1"/>
    <col min="2822" max="2822" width="11.75" style="11" customWidth="1"/>
    <col min="2823" max="2823" width="11.125" style="11" customWidth="1"/>
    <col min="2824" max="3073" width="9" style="11"/>
    <col min="3074" max="3074" width="4.125" style="11" customWidth="1"/>
    <col min="3075" max="3075" width="11.25" style="11" customWidth="1"/>
    <col min="3076" max="3076" width="47.625" style="11" customWidth="1"/>
    <col min="3077" max="3077" width="24.125" style="11" customWidth="1"/>
    <col min="3078" max="3078" width="11.75" style="11" customWidth="1"/>
    <col min="3079" max="3079" width="11.125" style="11" customWidth="1"/>
    <col min="3080" max="3329" width="9" style="11"/>
    <col min="3330" max="3330" width="4.125" style="11" customWidth="1"/>
    <col min="3331" max="3331" width="11.25" style="11" customWidth="1"/>
    <col min="3332" max="3332" width="47.625" style="11" customWidth="1"/>
    <col min="3333" max="3333" width="24.125" style="11" customWidth="1"/>
    <col min="3334" max="3334" width="11.75" style="11" customWidth="1"/>
    <col min="3335" max="3335" width="11.125" style="11" customWidth="1"/>
    <col min="3336" max="3585" width="9" style="11"/>
    <col min="3586" max="3586" width="4.125" style="11" customWidth="1"/>
    <col min="3587" max="3587" width="11.25" style="11" customWidth="1"/>
    <col min="3588" max="3588" width="47.625" style="11" customWidth="1"/>
    <col min="3589" max="3589" width="24.125" style="11" customWidth="1"/>
    <col min="3590" max="3590" width="11.75" style="11" customWidth="1"/>
    <col min="3591" max="3591" width="11.125" style="11" customWidth="1"/>
    <col min="3592" max="3841" width="9" style="11"/>
    <col min="3842" max="3842" width="4.125" style="11" customWidth="1"/>
    <col min="3843" max="3843" width="11.25" style="11" customWidth="1"/>
    <col min="3844" max="3844" width="47.625" style="11" customWidth="1"/>
    <col min="3845" max="3845" width="24.125" style="11" customWidth="1"/>
    <col min="3846" max="3846" width="11.75" style="11" customWidth="1"/>
    <col min="3847" max="3847" width="11.125" style="11" customWidth="1"/>
    <col min="3848" max="4097" width="9" style="11"/>
    <col min="4098" max="4098" width="4.125" style="11" customWidth="1"/>
    <col min="4099" max="4099" width="11.25" style="11" customWidth="1"/>
    <col min="4100" max="4100" width="47.625" style="11" customWidth="1"/>
    <col min="4101" max="4101" width="24.125" style="11" customWidth="1"/>
    <col min="4102" max="4102" width="11.75" style="11" customWidth="1"/>
    <col min="4103" max="4103" width="11.125" style="11" customWidth="1"/>
    <col min="4104" max="4353" width="9" style="11"/>
    <col min="4354" max="4354" width="4.125" style="11" customWidth="1"/>
    <col min="4355" max="4355" width="11.25" style="11" customWidth="1"/>
    <col min="4356" max="4356" width="47.625" style="11" customWidth="1"/>
    <col min="4357" max="4357" width="24.125" style="11" customWidth="1"/>
    <col min="4358" max="4358" width="11.75" style="11" customWidth="1"/>
    <col min="4359" max="4359" width="11.125" style="11" customWidth="1"/>
    <col min="4360" max="4609" width="9" style="11"/>
    <col min="4610" max="4610" width="4.125" style="11" customWidth="1"/>
    <col min="4611" max="4611" width="11.25" style="11" customWidth="1"/>
    <col min="4612" max="4612" width="47.625" style="11" customWidth="1"/>
    <col min="4613" max="4613" width="24.125" style="11" customWidth="1"/>
    <col min="4614" max="4614" width="11.75" style="11" customWidth="1"/>
    <col min="4615" max="4615" width="11.125" style="11" customWidth="1"/>
    <col min="4616" max="4865" width="9" style="11"/>
    <col min="4866" max="4866" width="4.125" style="11" customWidth="1"/>
    <col min="4867" max="4867" width="11.25" style="11" customWidth="1"/>
    <col min="4868" max="4868" width="47.625" style="11" customWidth="1"/>
    <col min="4869" max="4869" width="24.125" style="11" customWidth="1"/>
    <col min="4870" max="4870" width="11.75" style="11" customWidth="1"/>
    <col min="4871" max="4871" width="11.125" style="11" customWidth="1"/>
    <col min="4872" max="5121" width="9" style="11"/>
    <col min="5122" max="5122" width="4.125" style="11" customWidth="1"/>
    <col min="5123" max="5123" width="11.25" style="11" customWidth="1"/>
    <col min="5124" max="5124" width="47.625" style="11" customWidth="1"/>
    <col min="5125" max="5125" width="24.125" style="11" customWidth="1"/>
    <col min="5126" max="5126" width="11.75" style="11" customWidth="1"/>
    <col min="5127" max="5127" width="11.125" style="11" customWidth="1"/>
    <col min="5128" max="5377" width="9" style="11"/>
    <col min="5378" max="5378" width="4.125" style="11" customWidth="1"/>
    <col min="5379" max="5379" width="11.25" style="11" customWidth="1"/>
    <col min="5380" max="5380" width="47.625" style="11" customWidth="1"/>
    <col min="5381" max="5381" width="24.125" style="11" customWidth="1"/>
    <col min="5382" max="5382" width="11.75" style="11" customWidth="1"/>
    <col min="5383" max="5383" width="11.125" style="11" customWidth="1"/>
    <col min="5384" max="5633" width="9" style="11"/>
    <col min="5634" max="5634" width="4.125" style="11" customWidth="1"/>
    <col min="5635" max="5635" width="11.25" style="11" customWidth="1"/>
    <col min="5636" max="5636" width="47.625" style="11" customWidth="1"/>
    <col min="5637" max="5637" width="24.125" style="11" customWidth="1"/>
    <col min="5638" max="5638" width="11.75" style="11" customWidth="1"/>
    <col min="5639" max="5639" width="11.125" style="11" customWidth="1"/>
    <col min="5640" max="5889" width="9" style="11"/>
    <col min="5890" max="5890" width="4.125" style="11" customWidth="1"/>
    <col min="5891" max="5891" width="11.25" style="11" customWidth="1"/>
    <col min="5892" max="5892" width="47.625" style="11" customWidth="1"/>
    <col min="5893" max="5893" width="24.125" style="11" customWidth="1"/>
    <col min="5894" max="5894" width="11.75" style="11" customWidth="1"/>
    <col min="5895" max="5895" width="11.125" style="11" customWidth="1"/>
    <col min="5896" max="6145" width="9" style="11"/>
    <col min="6146" max="6146" width="4.125" style="11" customWidth="1"/>
    <col min="6147" max="6147" width="11.25" style="11" customWidth="1"/>
    <col min="6148" max="6148" width="47.625" style="11" customWidth="1"/>
    <col min="6149" max="6149" width="24.125" style="11" customWidth="1"/>
    <col min="6150" max="6150" width="11.75" style="11" customWidth="1"/>
    <col min="6151" max="6151" width="11.125" style="11" customWidth="1"/>
    <col min="6152" max="6401" width="9" style="11"/>
    <col min="6402" max="6402" width="4.125" style="11" customWidth="1"/>
    <col min="6403" max="6403" width="11.25" style="11" customWidth="1"/>
    <col min="6404" max="6404" width="47.625" style="11" customWidth="1"/>
    <col min="6405" max="6405" width="24.125" style="11" customWidth="1"/>
    <col min="6406" max="6406" width="11.75" style="11" customWidth="1"/>
    <col min="6407" max="6407" width="11.125" style="11" customWidth="1"/>
    <col min="6408" max="6657" width="9" style="11"/>
    <col min="6658" max="6658" width="4.125" style="11" customWidth="1"/>
    <col min="6659" max="6659" width="11.25" style="11" customWidth="1"/>
    <col min="6660" max="6660" width="47.625" style="11" customWidth="1"/>
    <col min="6661" max="6661" width="24.125" style="11" customWidth="1"/>
    <col min="6662" max="6662" width="11.75" style="11" customWidth="1"/>
    <col min="6663" max="6663" width="11.125" style="11" customWidth="1"/>
    <col min="6664" max="6913" width="9" style="11"/>
    <col min="6914" max="6914" width="4.125" style="11" customWidth="1"/>
    <col min="6915" max="6915" width="11.25" style="11" customWidth="1"/>
    <col min="6916" max="6916" width="47.625" style="11" customWidth="1"/>
    <col min="6917" max="6917" width="24.125" style="11" customWidth="1"/>
    <col min="6918" max="6918" width="11.75" style="11" customWidth="1"/>
    <col min="6919" max="6919" width="11.125" style="11" customWidth="1"/>
    <col min="6920" max="7169" width="9" style="11"/>
    <col min="7170" max="7170" width="4.125" style="11" customWidth="1"/>
    <col min="7171" max="7171" width="11.25" style="11" customWidth="1"/>
    <col min="7172" max="7172" width="47.625" style="11" customWidth="1"/>
    <col min="7173" max="7173" width="24.125" style="11" customWidth="1"/>
    <col min="7174" max="7174" width="11.75" style="11" customWidth="1"/>
    <col min="7175" max="7175" width="11.125" style="11" customWidth="1"/>
    <col min="7176" max="7425" width="9" style="11"/>
    <col min="7426" max="7426" width="4.125" style="11" customWidth="1"/>
    <col min="7427" max="7427" width="11.25" style="11" customWidth="1"/>
    <col min="7428" max="7428" width="47.625" style="11" customWidth="1"/>
    <col min="7429" max="7429" width="24.125" style="11" customWidth="1"/>
    <col min="7430" max="7430" width="11.75" style="11" customWidth="1"/>
    <col min="7431" max="7431" width="11.125" style="11" customWidth="1"/>
    <col min="7432" max="7681" width="9" style="11"/>
    <col min="7682" max="7682" width="4.125" style="11" customWidth="1"/>
    <col min="7683" max="7683" width="11.25" style="11" customWidth="1"/>
    <col min="7684" max="7684" width="47.625" style="11" customWidth="1"/>
    <col min="7685" max="7685" width="24.125" style="11" customWidth="1"/>
    <col min="7686" max="7686" width="11.75" style="11" customWidth="1"/>
    <col min="7687" max="7687" width="11.125" style="11" customWidth="1"/>
    <col min="7688" max="7937" width="9" style="11"/>
    <col min="7938" max="7938" width="4.125" style="11" customWidth="1"/>
    <col min="7939" max="7939" width="11.25" style="11" customWidth="1"/>
    <col min="7940" max="7940" width="47.625" style="11" customWidth="1"/>
    <col min="7941" max="7941" width="24.125" style="11" customWidth="1"/>
    <col min="7942" max="7942" width="11.75" style="11" customWidth="1"/>
    <col min="7943" max="7943" width="11.125" style="11" customWidth="1"/>
    <col min="7944" max="8193" width="9" style="11"/>
    <col min="8194" max="8194" width="4.125" style="11" customWidth="1"/>
    <col min="8195" max="8195" width="11.25" style="11" customWidth="1"/>
    <col min="8196" max="8196" width="47.625" style="11" customWidth="1"/>
    <col min="8197" max="8197" width="24.125" style="11" customWidth="1"/>
    <col min="8198" max="8198" width="11.75" style="11" customWidth="1"/>
    <col min="8199" max="8199" width="11.125" style="11" customWidth="1"/>
    <col min="8200" max="8449" width="9" style="11"/>
    <col min="8450" max="8450" width="4.125" style="11" customWidth="1"/>
    <col min="8451" max="8451" width="11.25" style="11" customWidth="1"/>
    <col min="8452" max="8452" width="47.625" style="11" customWidth="1"/>
    <col min="8453" max="8453" width="24.125" style="11" customWidth="1"/>
    <col min="8454" max="8454" width="11.75" style="11" customWidth="1"/>
    <col min="8455" max="8455" width="11.125" style="11" customWidth="1"/>
    <col min="8456" max="8705" width="9" style="11"/>
    <col min="8706" max="8706" width="4.125" style="11" customWidth="1"/>
    <col min="8707" max="8707" width="11.25" style="11" customWidth="1"/>
    <col min="8708" max="8708" width="47.625" style="11" customWidth="1"/>
    <col min="8709" max="8709" width="24.125" style="11" customWidth="1"/>
    <col min="8710" max="8710" width="11.75" style="11" customWidth="1"/>
    <col min="8711" max="8711" width="11.125" style="11" customWidth="1"/>
    <col min="8712" max="8961" width="9" style="11"/>
    <col min="8962" max="8962" width="4.125" style="11" customWidth="1"/>
    <col min="8963" max="8963" width="11.25" style="11" customWidth="1"/>
    <col min="8964" max="8964" width="47.625" style="11" customWidth="1"/>
    <col min="8965" max="8965" width="24.125" style="11" customWidth="1"/>
    <col min="8966" max="8966" width="11.75" style="11" customWidth="1"/>
    <col min="8967" max="8967" width="11.125" style="11" customWidth="1"/>
    <col min="8968" max="9217" width="9" style="11"/>
    <col min="9218" max="9218" width="4.125" style="11" customWidth="1"/>
    <col min="9219" max="9219" width="11.25" style="11" customWidth="1"/>
    <col min="9220" max="9220" width="47.625" style="11" customWidth="1"/>
    <col min="9221" max="9221" width="24.125" style="11" customWidth="1"/>
    <col min="9222" max="9222" width="11.75" style="11" customWidth="1"/>
    <col min="9223" max="9223" width="11.125" style="11" customWidth="1"/>
    <col min="9224" max="9473" width="9" style="11"/>
    <col min="9474" max="9474" width="4.125" style="11" customWidth="1"/>
    <col min="9475" max="9475" width="11.25" style="11" customWidth="1"/>
    <col min="9476" max="9476" width="47.625" style="11" customWidth="1"/>
    <col min="9477" max="9477" width="24.125" style="11" customWidth="1"/>
    <col min="9478" max="9478" width="11.75" style="11" customWidth="1"/>
    <col min="9479" max="9479" width="11.125" style="11" customWidth="1"/>
    <col min="9480" max="9729" width="9" style="11"/>
    <col min="9730" max="9730" width="4.125" style="11" customWidth="1"/>
    <col min="9731" max="9731" width="11.25" style="11" customWidth="1"/>
    <col min="9732" max="9732" width="47.625" style="11" customWidth="1"/>
    <col min="9733" max="9733" width="24.125" style="11" customWidth="1"/>
    <col min="9734" max="9734" width="11.75" style="11" customWidth="1"/>
    <col min="9735" max="9735" width="11.125" style="11" customWidth="1"/>
    <col min="9736" max="9985" width="9" style="11"/>
    <col min="9986" max="9986" width="4.125" style="11" customWidth="1"/>
    <col min="9987" max="9987" width="11.25" style="11" customWidth="1"/>
    <col min="9988" max="9988" width="47.625" style="11" customWidth="1"/>
    <col min="9989" max="9989" width="24.125" style="11" customWidth="1"/>
    <col min="9990" max="9990" width="11.75" style="11" customWidth="1"/>
    <col min="9991" max="9991" width="11.125" style="11" customWidth="1"/>
    <col min="9992" max="10241" width="9" style="11"/>
    <col min="10242" max="10242" width="4.125" style="11" customWidth="1"/>
    <col min="10243" max="10243" width="11.25" style="11" customWidth="1"/>
    <col min="10244" max="10244" width="47.625" style="11" customWidth="1"/>
    <col min="10245" max="10245" width="24.125" style="11" customWidth="1"/>
    <col min="10246" max="10246" width="11.75" style="11" customWidth="1"/>
    <col min="10247" max="10247" width="11.125" style="11" customWidth="1"/>
    <col min="10248" max="10497" width="9" style="11"/>
    <col min="10498" max="10498" width="4.125" style="11" customWidth="1"/>
    <col min="10499" max="10499" width="11.25" style="11" customWidth="1"/>
    <col min="10500" max="10500" width="47.625" style="11" customWidth="1"/>
    <col min="10501" max="10501" width="24.125" style="11" customWidth="1"/>
    <col min="10502" max="10502" width="11.75" style="11" customWidth="1"/>
    <col min="10503" max="10503" width="11.125" style="11" customWidth="1"/>
    <col min="10504" max="10753" width="9" style="11"/>
    <col min="10754" max="10754" width="4.125" style="11" customWidth="1"/>
    <col min="10755" max="10755" width="11.25" style="11" customWidth="1"/>
    <col min="10756" max="10756" width="47.625" style="11" customWidth="1"/>
    <col min="10757" max="10757" width="24.125" style="11" customWidth="1"/>
    <col min="10758" max="10758" width="11.75" style="11" customWidth="1"/>
    <col min="10759" max="10759" width="11.125" style="11" customWidth="1"/>
    <col min="10760" max="11009" width="9" style="11"/>
    <col min="11010" max="11010" width="4.125" style="11" customWidth="1"/>
    <col min="11011" max="11011" width="11.25" style="11" customWidth="1"/>
    <col min="11012" max="11012" width="47.625" style="11" customWidth="1"/>
    <col min="11013" max="11013" width="24.125" style="11" customWidth="1"/>
    <col min="11014" max="11014" width="11.75" style="11" customWidth="1"/>
    <col min="11015" max="11015" width="11.125" style="11" customWidth="1"/>
    <col min="11016" max="11265" width="9" style="11"/>
    <col min="11266" max="11266" width="4.125" style="11" customWidth="1"/>
    <col min="11267" max="11267" width="11.25" style="11" customWidth="1"/>
    <col min="11268" max="11268" width="47.625" style="11" customWidth="1"/>
    <col min="11269" max="11269" width="24.125" style="11" customWidth="1"/>
    <col min="11270" max="11270" width="11.75" style="11" customWidth="1"/>
    <col min="11271" max="11271" width="11.125" style="11" customWidth="1"/>
    <col min="11272" max="11521" width="9" style="11"/>
    <col min="11522" max="11522" width="4.125" style="11" customWidth="1"/>
    <col min="11523" max="11523" width="11.25" style="11" customWidth="1"/>
    <col min="11524" max="11524" width="47.625" style="11" customWidth="1"/>
    <col min="11525" max="11525" width="24.125" style="11" customWidth="1"/>
    <col min="11526" max="11526" width="11.75" style="11" customWidth="1"/>
    <col min="11527" max="11527" width="11.125" style="11" customWidth="1"/>
    <col min="11528" max="11777" width="9" style="11"/>
    <col min="11778" max="11778" width="4.125" style="11" customWidth="1"/>
    <col min="11779" max="11779" width="11.25" style="11" customWidth="1"/>
    <col min="11780" max="11780" width="47.625" style="11" customWidth="1"/>
    <col min="11781" max="11781" width="24.125" style="11" customWidth="1"/>
    <col min="11782" max="11782" width="11.75" style="11" customWidth="1"/>
    <col min="11783" max="11783" width="11.125" style="11" customWidth="1"/>
    <col min="11784" max="12033" width="9" style="11"/>
    <col min="12034" max="12034" width="4.125" style="11" customWidth="1"/>
    <col min="12035" max="12035" width="11.25" style="11" customWidth="1"/>
    <col min="12036" max="12036" width="47.625" style="11" customWidth="1"/>
    <col min="12037" max="12037" width="24.125" style="11" customWidth="1"/>
    <col min="12038" max="12038" width="11.75" style="11" customWidth="1"/>
    <col min="12039" max="12039" width="11.125" style="11" customWidth="1"/>
    <col min="12040" max="12289" width="9" style="11"/>
    <col min="12290" max="12290" width="4.125" style="11" customWidth="1"/>
    <col min="12291" max="12291" width="11.25" style="11" customWidth="1"/>
    <col min="12292" max="12292" width="47.625" style="11" customWidth="1"/>
    <col min="12293" max="12293" width="24.125" style="11" customWidth="1"/>
    <col min="12294" max="12294" width="11.75" style="11" customWidth="1"/>
    <col min="12295" max="12295" width="11.125" style="11" customWidth="1"/>
    <col min="12296" max="12545" width="9" style="11"/>
    <col min="12546" max="12546" width="4.125" style="11" customWidth="1"/>
    <col min="12547" max="12547" width="11.25" style="11" customWidth="1"/>
    <col min="12548" max="12548" width="47.625" style="11" customWidth="1"/>
    <col min="12549" max="12549" width="24.125" style="11" customWidth="1"/>
    <col min="12550" max="12550" width="11.75" style="11" customWidth="1"/>
    <col min="12551" max="12551" width="11.125" style="11" customWidth="1"/>
    <col min="12552" max="12801" width="9" style="11"/>
    <col min="12802" max="12802" width="4.125" style="11" customWidth="1"/>
    <col min="12803" max="12803" width="11.25" style="11" customWidth="1"/>
    <col min="12804" max="12804" width="47.625" style="11" customWidth="1"/>
    <col min="12805" max="12805" width="24.125" style="11" customWidth="1"/>
    <col min="12806" max="12806" width="11.75" style="11" customWidth="1"/>
    <col min="12807" max="12807" width="11.125" style="11" customWidth="1"/>
    <col min="12808" max="13057" width="9" style="11"/>
    <col min="13058" max="13058" width="4.125" style="11" customWidth="1"/>
    <col min="13059" max="13059" width="11.25" style="11" customWidth="1"/>
    <col min="13060" max="13060" width="47.625" style="11" customWidth="1"/>
    <col min="13061" max="13061" width="24.125" style="11" customWidth="1"/>
    <col min="13062" max="13062" width="11.75" style="11" customWidth="1"/>
    <col min="13063" max="13063" width="11.125" style="11" customWidth="1"/>
    <col min="13064" max="13313" width="9" style="11"/>
    <col min="13314" max="13314" width="4.125" style="11" customWidth="1"/>
    <col min="13315" max="13315" width="11.25" style="11" customWidth="1"/>
    <col min="13316" max="13316" width="47.625" style="11" customWidth="1"/>
    <col min="13317" max="13317" width="24.125" style="11" customWidth="1"/>
    <col min="13318" max="13318" width="11.75" style="11" customWidth="1"/>
    <col min="13319" max="13319" width="11.125" style="11" customWidth="1"/>
    <col min="13320" max="13569" width="9" style="11"/>
    <col min="13570" max="13570" width="4.125" style="11" customWidth="1"/>
    <col min="13571" max="13571" width="11.25" style="11" customWidth="1"/>
    <col min="13572" max="13572" width="47.625" style="11" customWidth="1"/>
    <col min="13573" max="13573" width="24.125" style="11" customWidth="1"/>
    <col min="13574" max="13574" width="11.75" style="11" customWidth="1"/>
    <col min="13575" max="13575" width="11.125" style="11" customWidth="1"/>
    <col min="13576" max="13825" width="9" style="11"/>
    <col min="13826" max="13826" width="4.125" style="11" customWidth="1"/>
    <col min="13827" max="13827" width="11.25" style="11" customWidth="1"/>
    <col min="13828" max="13828" width="47.625" style="11" customWidth="1"/>
    <col min="13829" max="13829" width="24.125" style="11" customWidth="1"/>
    <col min="13830" max="13830" width="11.75" style="11" customWidth="1"/>
    <col min="13831" max="13831" width="11.125" style="11" customWidth="1"/>
    <col min="13832" max="14081" width="9" style="11"/>
    <col min="14082" max="14082" width="4.125" style="11" customWidth="1"/>
    <col min="14083" max="14083" width="11.25" style="11" customWidth="1"/>
    <col min="14084" max="14084" width="47.625" style="11" customWidth="1"/>
    <col min="14085" max="14085" width="24.125" style="11" customWidth="1"/>
    <col min="14086" max="14086" width="11.75" style="11" customWidth="1"/>
    <col min="14087" max="14087" width="11.125" style="11" customWidth="1"/>
    <col min="14088" max="14337" width="9" style="11"/>
    <col min="14338" max="14338" width="4.125" style="11" customWidth="1"/>
    <col min="14339" max="14339" width="11.25" style="11" customWidth="1"/>
    <col min="14340" max="14340" width="47.625" style="11" customWidth="1"/>
    <col min="14341" max="14341" width="24.125" style="11" customWidth="1"/>
    <col min="14342" max="14342" width="11.75" style="11" customWidth="1"/>
    <col min="14343" max="14343" width="11.125" style="11" customWidth="1"/>
    <col min="14344" max="14593" width="9" style="11"/>
    <col min="14594" max="14594" width="4.125" style="11" customWidth="1"/>
    <col min="14595" max="14595" width="11.25" style="11" customWidth="1"/>
    <col min="14596" max="14596" width="47.625" style="11" customWidth="1"/>
    <col min="14597" max="14597" width="24.125" style="11" customWidth="1"/>
    <col min="14598" max="14598" width="11.75" style="11" customWidth="1"/>
    <col min="14599" max="14599" width="11.125" style="11" customWidth="1"/>
    <col min="14600" max="14849" width="9" style="11"/>
    <col min="14850" max="14850" width="4.125" style="11" customWidth="1"/>
    <col min="14851" max="14851" width="11.25" style="11" customWidth="1"/>
    <col min="14852" max="14852" width="47.625" style="11" customWidth="1"/>
    <col min="14853" max="14853" width="24.125" style="11" customWidth="1"/>
    <col min="14854" max="14854" width="11.75" style="11" customWidth="1"/>
    <col min="14855" max="14855" width="11.125" style="11" customWidth="1"/>
    <col min="14856" max="15105" width="9" style="11"/>
    <col min="15106" max="15106" width="4.125" style="11" customWidth="1"/>
    <col min="15107" max="15107" width="11.25" style="11" customWidth="1"/>
    <col min="15108" max="15108" width="47.625" style="11" customWidth="1"/>
    <col min="15109" max="15109" width="24.125" style="11" customWidth="1"/>
    <col min="15110" max="15110" width="11.75" style="11" customWidth="1"/>
    <col min="15111" max="15111" width="11.125" style="11" customWidth="1"/>
    <col min="15112" max="15361" width="9" style="11"/>
    <col min="15362" max="15362" width="4.125" style="11" customWidth="1"/>
    <col min="15363" max="15363" width="11.25" style="11" customWidth="1"/>
    <col min="15364" max="15364" width="47.625" style="11" customWidth="1"/>
    <col min="15365" max="15365" width="24.125" style="11" customWidth="1"/>
    <col min="15366" max="15366" width="11.75" style="11" customWidth="1"/>
    <col min="15367" max="15367" width="11.125" style="11" customWidth="1"/>
    <col min="15368" max="15617" width="9" style="11"/>
    <col min="15618" max="15618" width="4.125" style="11" customWidth="1"/>
    <col min="15619" max="15619" width="11.25" style="11" customWidth="1"/>
    <col min="15620" max="15620" width="47.625" style="11" customWidth="1"/>
    <col min="15621" max="15621" width="24.125" style="11" customWidth="1"/>
    <col min="15622" max="15622" width="11.75" style="11" customWidth="1"/>
    <col min="15623" max="15623" width="11.125" style="11" customWidth="1"/>
    <col min="15624" max="15873" width="9" style="11"/>
    <col min="15874" max="15874" width="4.125" style="11" customWidth="1"/>
    <col min="15875" max="15875" width="11.25" style="11" customWidth="1"/>
    <col min="15876" max="15876" width="47.625" style="11" customWidth="1"/>
    <col min="15877" max="15877" width="24.125" style="11" customWidth="1"/>
    <col min="15878" max="15878" width="11.75" style="11" customWidth="1"/>
    <col min="15879" max="15879" width="11.125" style="11" customWidth="1"/>
    <col min="15880" max="16129" width="9" style="11"/>
    <col min="16130" max="16130" width="4.125" style="11" customWidth="1"/>
    <col min="16131" max="16131" width="11.25" style="11" customWidth="1"/>
    <col min="16132" max="16132" width="47.625" style="11" customWidth="1"/>
    <col min="16133" max="16133" width="24.125" style="11" customWidth="1"/>
    <col min="16134" max="16134" width="11.75" style="11" customWidth="1"/>
    <col min="16135" max="16135" width="11.125" style="11" customWidth="1"/>
    <col min="16136" max="16384" width="9" style="11"/>
  </cols>
  <sheetData>
    <row r="1" spans="1:11" x14ac:dyDescent="0.2">
      <c r="C1" s="557" t="s">
        <v>316</v>
      </c>
      <c r="D1" s="557"/>
      <c r="E1" s="557"/>
      <c r="F1" s="557"/>
      <c r="G1" s="557"/>
    </row>
    <row r="2" spans="1:11" x14ac:dyDescent="0.2">
      <c r="A2" s="558" t="s">
        <v>374</v>
      </c>
      <c r="B2" s="558"/>
      <c r="C2" s="558"/>
      <c r="D2" s="558"/>
      <c r="E2" s="558"/>
      <c r="F2" s="558"/>
      <c r="G2" s="558"/>
      <c r="H2" s="13"/>
    </row>
    <row r="4" spans="1:11" ht="27" customHeight="1" x14ac:dyDescent="0.2">
      <c r="A4" s="559" t="s">
        <v>401</v>
      </c>
      <c r="B4" s="559"/>
      <c r="C4" s="559"/>
      <c r="D4" s="559"/>
      <c r="E4" s="559"/>
      <c r="F4" s="559"/>
      <c r="G4" s="559"/>
      <c r="H4" s="14"/>
    </row>
    <row r="5" spans="1:11" ht="32.25" customHeight="1" x14ac:dyDescent="0.2">
      <c r="A5" s="560" t="s">
        <v>438</v>
      </c>
      <c r="B5" s="561"/>
      <c r="C5" s="561"/>
      <c r="D5" s="561"/>
      <c r="E5" s="561"/>
      <c r="F5" s="561"/>
      <c r="G5" s="561"/>
      <c r="H5" s="15"/>
    </row>
    <row r="6" spans="1:11" x14ac:dyDescent="0.2">
      <c r="H6" s="330"/>
      <c r="I6" s="330"/>
      <c r="J6" s="330"/>
    </row>
    <row r="7" spans="1:11" ht="51" x14ac:dyDescent="0.2">
      <c r="A7" s="16" t="s">
        <v>8</v>
      </c>
      <c r="B7" s="17" t="s">
        <v>358</v>
      </c>
      <c r="C7" s="16" t="s">
        <v>9</v>
      </c>
      <c r="D7" s="16" t="s">
        <v>75</v>
      </c>
      <c r="E7" s="16" t="s">
        <v>46</v>
      </c>
      <c r="F7" s="16" t="s">
        <v>88</v>
      </c>
      <c r="G7" s="16" t="s">
        <v>45</v>
      </c>
      <c r="H7" s="330"/>
      <c r="I7" s="330"/>
      <c r="J7" s="330"/>
    </row>
    <row r="8" spans="1:11" ht="14.25" customHeight="1" x14ac:dyDescent="0.2">
      <c r="A8" s="16">
        <v>1</v>
      </c>
      <c r="B8" s="44" t="s">
        <v>312</v>
      </c>
      <c r="C8" s="18" t="s">
        <v>87</v>
      </c>
      <c r="D8" s="19"/>
      <c r="E8" s="19">
        <f>'№1 Расчет ПИР'!D24/1000</f>
        <v>13.957520965469895</v>
      </c>
      <c r="F8" s="19"/>
      <c r="G8" s="19">
        <f>F8+E8+D8</f>
        <v>13.957520965469895</v>
      </c>
      <c r="H8" s="330"/>
      <c r="I8" s="330"/>
      <c r="J8" s="330"/>
    </row>
    <row r="9" spans="1:11" x14ac:dyDescent="0.2">
      <c r="A9" s="16">
        <v>2</v>
      </c>
      <c r="B9" s="44" t="s">
        <v>378</v>
      </c>
      <c r="C9" s="18" t="s">
        <v>445</v>
      </c>
      <c r="D9" s="19">
        <f>('№2.1 Расчет СМР ВЛ-6_10кВ'!P24)*0.951855*I9</f>
        <v>679.53547155750005</v>
      </c>
      <c r="E9" s="19"/>
      <c r="F9" s="19"/>
      <c r="G9" s="19">
        <f t="shared" ref="G9:G11" si="0">F9+E9+D9</f>
        <v>679.53547155750005</v>
      </c>
      <c r="H9" s="330"/>
      <c r="I9" s="331">
        <v>1</v>
      </c>
      <c r="J9" s="330"/>
    </row>
    <row r="10" spans="1:11" hidden="1" x14ac:dyDescent="0.2">
      <c r="A10" s="16">
        <v>3</v>
      </c>
      <c r="B10" s="44" t="s">
        <v>329</v>
      </c>
      <c r="C10" s="18" t="s">
        <v>89</v>
      </c>
      <c r="D10" s="19"/>
      <c r="E10" s="19"/>
      <c r="F10" s="19"/>
      <c r="G10" s="19">
        <f t="shared" si="0"/>
        <v>0</v>
      </c>
      <c r="H10" s="330"/>
      <c r="I10" s="331">
        <v>1</v>
      </c>
      <c r="J10" s="330"/>
    </row>
    <row r="11" spans="1:11" hidden="1" x14ac:dyDescent="0.2">
      <c r="A11" s="16">
        <v>4</v>
      </c>
      <c r="B11" s="44" t="s">
        <v>355</v>
      </c>
      <c r="C11" s="18" t="s">
        <v>90</v>
      </c>
      <c r="D11" s="19"/>
      <c r="E11" s="19"/>
      <c r="F11" s="19"/>
      <c r="G11" s="19">
        <f t="shared" si="0"/>
        <v>0</v>
      </c>
      <c r="H11" s="330"/>
      <c r="I11" s="331">
        <v>1</v>
      </c>
      <c r="J11" s="330"/>
    </row>
    <row r="12" spans="1:11" x14ac:dyDescent="0.2">
      <c r="A12" s="16">
        <v>3</v>
      </c>
      <c r="B12" s="44" t="s">
        <v>313</v>
      </c>
      <c r="C12" s="18" t="s">
        <v>314</v>
      </c>
      <c r="D12" s="19"/>
      <c r="E12" s="19"/>
      <c r="F12" s="19"/>
      <c r="G12" s="19"/>
      <c r="H12" s="330"/>
      <c r="I12" s="331"/>
      <c r="J12" s="330"/>
    </row>
    <row r="13" spans="1:11" ht="30" customHeight="1" x14ac:dyDescent="0.2">
      <c r="A13" s="16">
        <v>4</v>
      </c>
      <c r="B13" s="43"/>
      <c r="C13" s="18" t="s">
        <v>91</v>
      </c>
      <c r="D13" s="19"/>
      <c r="E13" s="19" t="s">
        <v>433</v>
      </c>
      <c r="F13" s="19"/>
      <c r="G13" s="19"/>
      <c r="H13" s="330"/>
      <c r="I13" s="330"/>
      <c r="J13" s="330"/>
    </row>
    <row r="14" spans="1:11" x14ac:dyDescent="0.2">
      <c r="A14" s="16">
        <v>5</v>
      </c>
      <c r="B14" s="43"/>
      <c r="C14" s="18" t="s">
        <v>92</v>
      </c>
      <c r="D14" s="19"/>
      <c r="E14" s="19"/>
      <c r="F14" s="19"/>
      <c r="G14" s="19"/>
      <c r="H14" s="330"/>
      <c r="I14" s="330"/>
      <c r="J14" s="330"/>
    </row>
    <row r="15" spans="1:11" x14ac:dyDescent="0.2">
      <c r="A15" s="16">
        <v>6</v>
      </c>
      <c r="B15" s="43"/>
      <c r="C15" s="18" t="s">
        <v>93</v>
      </c>
      <c r="D15" s="19"/>
      <c r="E15" s="19">
        <f>'№1 Расчет ПИР'!D39/1000</f>
        <v>73.467816229971191</v>
      </c>
      <c r="F15" s="19"/>
      <c r="G15" s="19">
        <f>E15+D15</f>
        <v>73.467816229971191</v>
      </c>
      <c r="H15" s="330"/>
      <c r="I15" s="330"/>
      <c r="J15" s="330"/>
      <c r="K15" s="11" t="s">
        <v>108</v>
      </c>
    </row>
    <row r="16" spans="1:11" x14ac:dyDescent="0.2">
      <c r="A16" s="16">
        <v>7</v>
      </c>
      <c r="B16" s="43"/>
      <c r="C16" s="18" t="s">
        <v>76</v>
      </c>
      <c r="D16" s="19"/>
      <c r="E16" s="325">
        <v>1.0295000000000001</v>
      </c>
      <c r="F16" s="19"/>
      <c r="G16" s="19"/>
      <c r="H16" s="326"/>
      <c r="I16" s="326"/>
    </row>
    <row r="17" spans="1:10" ht="25.5" x14ac:dyDescent="0.2">
      <c r="A17" s="16">
        <v>8</v>
      </c>
      <c r="B17" s="43"/>
      <c r="C17" s="18" t="s">
        <v>94</v>
      </c>
      <c r="D17" s="19" t="s">
        <v>437</v>
      </c>
      <c r="E17" s="19"/>
      <c r="F17" s="19"/>
      <c r="G17" s="19"/>
      <c r="H17" s="326"/>
      <c r="I17" s="326"/>
      <c r="J17" s="321">
        <v>45056</v>
      </c>
    </row>
    <row r="18" spans="1:10" ht="25.5" x14ac:dyDescent="0.2">
      <c r="A18" s="16">
        <v>9</v>
      </c>
      <c r="B18" s="43"/>
      <c r="C18" s="18" t="s">
        <v>95</v>
      </c>
      <c r="D18" s="19"/>
      <c r="E18" s="19"/>
      <c r="F18" s="19"/>
      <c r="G18" s="19"/>
      <c r="H18" s="326"/>
      <c r="I18" s="326"/>
      <c r="J18" s="11">
        <f>J19-J17</f>
        <v>281</v>
      </c>
    </row>
    <row r="19" spans="1:10" x14ac:dyDescent="0.2">
      <c r="A19" s="16">
        <v>10</v>
      </c>
      <c r="B19" s="43"/>
      <c r="C19" s="18" t="s">
        <v>418</v>
      </c>
      <c r="D19" s="19"/>
      <c r="E19" s="19">
        <f>ROUND((E15*E16),5)</f>
        <v>75.635120000000001</v>
      </c>
      <c r="F19" s="19"/>
      <c r="G19" s="19">
        <f>E19+D19</f>
        <v>75.635120000000001</v>
      </c>
      <c r="H19" s="326"/>
      <c r="I19" s="326"/>
      <c r="J19" s="321">
        <v>45337</v>
      </c>
    </row>
    <row r="20" spans="1:10" x14ac:dyDescent="0.2">
      <c r="A20" s="16">
        <v>11</v>
      </c>
      <c r="B20" s="43"/>
      <c r="C20" s="18" t="s">
        <v>402</v>
      </c>
      <c r="D20" s="19">
        <f>ROUND(((D11+D10+D9)*1.053*1.068*1.056*1.049*1.139*1.0295),5)</f>
        <v>992.66162999999995</v>
      </c>
      <c r="E20" s="19"/>
      <c r="F20" s="19"/>
      <c r="G20" s="19">
        <f>E20+D20</f>
        <v>992.66162999999995</v>
      </c>
      <c r="H20" s="326"/>
      <c r="I20" s="326"/>
    </row>
    <row r="21" spans="1:10" x14ac:dyDescent="0.2">
      <c r="A21" s="16">
        <v>12</v>
      </c>
      <c r="B21" s="43"/>
      <c r="C21" s="18" t="s">
        <v>403</v>
      </c>
      <c r="D21" s="19"/>
      <c r="E21" s="19"/>
      <c r="F21" s="19"/>
      <c r="G21" s="19"/>
      <c r="H21" s="326"/>
      <c r="I21" s="326"/>
    </row>
    <row r="22" spans="1:10" x14ac:dyDescent="0.2">
      <c r="A22" s="16">
        <v>13</v>
      </c>
      <c r="B22" s="20"/>
      <c r="C22" s="21" t="s">
        <v>404</v>
      </c>
      <c r="D22" s="22">
        <f>D20</f>
        <v>992.66162999999995</v>
      </c>
      <c r="E22" s="22">
        <f>E19</f>
        <v>75.635120000000001</v>
      </c>
      <c r="F22" s="22"/>
      <c r="G22" s="22">
        <f>ROUND((E22+D22),5)</f>
        <v>1068.29675</v>
      </c>
      <c r="H22" s="327">
        <f>E22/D22</f>
        <v>7.6194261684114861E-2</v>
      </c>
      <c r="I22" s="327"/>
    </row>
    <row r="23" spans="1:10" x14ac:dyDescent="0.2">
      <c r="A23" s="16">
        <v>14</v>
      </c>
      <c r="B23" s="20"/>
      <c r="C23" s="24" t="s">
        <v>77</v>
      </c>
      <c r="D23" s="23">
        <f>ROUND((0.2*D22),5)</f>
        <v>198.53233</v>
      </c>
      <c r="E23" s="23">
        <f>ROUND((0.2*E22),5)</f>
        <v>15.12702</v>
      </c>
      <c r="F23" s="23"/>
      <c r="G23" s="22">
        <f t="shared" ref="G23:G24" si="1">ROUND((E23+D23),5)</f>
        <v>213.65934999999999</v>
      </c>
      <c r="H23" s="326"/>
      <c r="I23" s="327"/>
    </row>
    <row r="24" spans="1:10" x14ac:dyDescent="0.2">
      <c r="A24" s="16">
        <v>15</v>
      </c>
      <c r="B24" s="20"/>
      <c r="C24" s="21" t="s">
        <v>405</v>
      </c>
      <c r="D24" s="22">
        <f>D23+D22</f>
        <v>1191.1939600000001</v>
      </c>
      <c r="E24" s="22">
        <f>ROUND((E23+E22),5)</f>
        <v>90.762140000000002</v>
      </c>
      <c r="F24" s="22"/>
      <c r="G24" s="22">
        <f t="shared" si="1"/>
        <v>1281.9561000000001</v>
      </c>
      <c r="H24" s="346">
        <v>546.38644999999997</v>
      </c>
      <c r="I24" s="327">
        <f>H24-G24</f>
        <v>-735.56965000000014</v>
      </c>
      <c r="J24" s="267"/>
    </row>
    <row r="25" spans="1:10" x14ac:dyDescent="0.2">
      <c r="H25" s="326"/>
      <c r="I25" s="326"/>
    </row>
    <row r="26" spans="1:10" s="25" customFormat="1" x14ac:dyDescent="0.2">
      <c r="A26" s="25" t="s">
        <v>446</v>
      </c>
      <c r="B26" s="26"/>
      <c r="D26" s="27"/>
      <c r="E26" s="25" t="s">
        <v>447</v>
      </c>
      <c r="G26" s="28"/>
      <c r="H26" s="328"/>
      <c r="I26" s="329"/>
    </row>
    <row r="27" spans="1:10" s="25" customFormat="1" x14ac:dyDescent="0.2">
      <c r="B27" s="26"/>
      <c r="G27" s="28"/>
      <c r="H27" s="328"/>
      <c r="I27" s="329"/>
    </row>
    <row r="28" spans="1:10" s="25" customFormat="1" x14ac:dyDescent="0.2">
      <c r="A28" s="562" t="s">
        <v>448</v>
      </c>
      <c r="B28" s="562"/>
      <c r="C28" s="562"/>
      <c r="D28" s="27"/>
      <c r="E28" s="25" t="s">
        <v>449</v>
      </c>
      <c r="G28" s="28"/>
      <c r="H28" s="28"/>
    </row>
    <row r="29" spans="1:10" s="25" customFormat="1" x14ac:dyDescent="0.2">
      <c r="B29" s="26"/>
      <c r="G29" s="28"/>
      <c r="H29" s="28"/>
    </row>
    <row r="30" spans="1:10" s="25" customFormat="1" x14ac:dyDescent="0.2">
      <c r="A30" s="562" t="s">
        <v>450</v>
      </c>
      <c r="B30" s="562"/>
      <c r="C30" s="562"/>
      <c r="D30" s="27"/>
      <c r="E30" s="25" t="s">
        <v>451</v>
      </c>
      <c r="G30" s="28"/>
      <c r="H30" s="28"/>
    </row>
    <row r="31" spans="1:10" s="25" customFormat="1" x14ac:dyDescent="0.2">
      <c r="B31" s="26"/>
      <c r="G31" s="28"/>
      <c r="H31" s="28"/>
    </row>
    <row r="32" spans="1:10" s="28" customFormat="1" x14ac:dyDescent="0.2">
      <c r="A32" s="556"/>
      <c r="B32" s="556"/>
      <c r="C32" s="30"/>
      <c r="E32" s="29"/>
      <c r="F32" s="29"/>
      <c r="G32" s="30"/>
    </row>
    <row r="33" spans="1:7" s="28" customFormat="1" x14ac:dyDescent="0.2">
      <c r="A33" s="548"/>
      <c r="B33" s="549"/>
      <c r="C33" s="548"/>
      <c r="E33" s="29"/>
      <c r="F33" s="29"/>
      <c r="G33" s="30"/>
    </row>
    <row r="34" spans="1:7" s="28" customFormat="1" x14ac:dyDescent="0.2">
      <c r="B34" s="550"/>
    </row>
    <row r="35" spans="1:7" s="32" customFormat="1" ht="15.75" customHeight="1" x14ac:dyDescent="0.25">
      <c r="A35" s="551"/>
      <c r="B35" s="552"/>
      <c r="C35" s="553"/>
      <c r="E35" s="554"/>
      <c r="F35" s="554"/>
      <c r="G35" s="31"/>
    </row>
    <row r="36" spans="1:7" s="33" customFormat="1" x14ac:dyDescent="0.2">
      <c r="B36" s="555"/>
    </row>
    <row r="39" spans="1:7" x14ac:dyDescent="0.2">
      <c r="D39" s="321"/>
      <c r="E39" s="321"/>
    </row>
    <row r="40" spans="1:7" x14ac:dyDescent="0.2">
      <c r="E40" s="321"/>
    </row>
  </sheetData>
  <mergeCells count="7">
    <mergeCell ref="A32:B32"/>
    <mergeCell ref="C1:G1"/>
    <mergeCell ref="A2:G2"/>
    <mergeCell ref="A4:G4"/>
    <mergeCell ref="A5:G5"/>
    <mergeCell ref="A28:C28"/>
    <mergeCell ref="A30:C30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topLeftCell="D1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63" t="s">
        <v>1</v>
      </c>
      <c r="P1" s="56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63" t="s">
        <v>2</v>
      </c>
      <c r="P2" s="56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63" t="s">
        <v>3</v>
      </c>
      <c r="P3" s="563" t="s">
        <v>0</v>
      </c>
    </row>
    <row r="4" spans="1:16" ht="45" customHeight="1" x14ac:dyDescent="0.2">
      <c r="A4" s="564" t="s">
        <v>4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</row>
    <row r="5" spans="1:16" x14ac:dyDescent="0.2">
      <c r="A5" s="1" t="s">
        <v>0</v>
      </c>
    </row>
    <row r="6" spans="1:16" x14ac:dyDescent="0.2">
      <c r="A6" s="566" t="s">
        <v>47</v>
      </c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</row>
    <row r="7" spans="1:16" x14ac:dyDescent="0.2">
      <c r="A7" s="567" t="s">
        <v>5</v>
      </c>
      <c r="B7" s="565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</row>
    <row r="8" spans="1:16" x14ac:dyDescent="0.2">
      <c r="A8" s="566" t="s">
        <v>48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</row>
    <row r="9" spans="1:16" ht="45" customHeight="1" x14ac:dyDescent="0.2">
      <c r="A9" s="568"/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</row>
    <row r="10" spans="1:16" x14ac:dyDescent="0.2">
      <c r="A10" s="568" t="s">
        <v>67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</row>
    <row r="11" spans="1:16" x14ac:dyDescent="0.2">
      <c r="A11" s="568" t="s">
        <v>49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</row>
    <row r="12" spans="1:16" x14ac:dyDescent="0.2">
      <c r="A12" s="567" t="s">
        <v>6</v>
      </c>
      <c r="B12" s="565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</row>
    <row r="13" spans="1:16" x14ac:dyDescent="0.2">
      <c r="A13" s="568" t="s">
        <v>50</v>
      </c>
      <c r="B13" s="565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</row>
    <row r="14" spans="1:16" x14ac:dyDescent="0.2">
      <c r="A14" s="566" t="s">
        <v>7</v>
      </c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</row>
    <row r="15" spans="1:16" x14ac:dyDescent="0.2">
      <c r="A15" s="569" t="s">
        <v>8</v>
      </c>
      <c r="B15" s="569" t="s">
        <v>9</v>
      </c>
      <c r="C15" s="569" t="s">
        <v>10</v>
      </c>
      <c r="D15" s="569" t="s">
        <v>0</v>
      </c>
      <c r="E15" s="569" t="s">
        <v>0</v>
      </c>
      <c r="F15" s="569" t="s">
        <v>0</v>
      </c>
      <c r="G15" s="569" t="s">
        <v>0</v>
      </c>
      <c r="H15" s="569" t="s">
        <v>0</v>
      </c>
      <c r="I15" s="569" t="s">
        <v>0</v>
      </c>
      <c r="J15" s="569" t="s">
        <v>11</v>
      </c>
      <c r="K15" s="569" t="s">
        <v>0</v>
      </c>
      <c r="L15" s="569" t="s">
        <v>0</v>
      </c>
      <c r="M15" s="569" t="s">
        <v>0</v>
      </c>
      <c r="N15" s="569" t="s">
        <v>0</v>
      </c>
      <c r="O15" s="569" t="s">
        <v>0</v>
      </c>
      <c r="P15" s="569" t="s">
        <v>0</v>
      </c>
    </row>
    <row r="16" spans="1:16" ht="30" customHeight="1" x14ac:dyDescent="0.2">
      <c r="A16" s="569" t="s">
        <v>0</v>
      </c>
      <c r="B16" s="569" t="s">
        <v>0</v>
      </c>
      <c r="C16" s="569" t="s">
        <v>12</v>
      </c>
      <c r="D16" s="569" t="s">
        <v>0</v>
      </c>
      <c r="E16" s="569" t="s">
        <v>0</v>
      </c>
      <c r="F16" s="569" t="s">
        <v>0</v>
      </c>
      <c r="G16" s="569" t="s">
        <v>0</v>
      </c>
      <c r="H16" s="569" t="s">
        <v>0</v>
      </c>
      <c r="I16" s="569" t="s">
        <v>0</v>
      </c>
      <c r="J16" s="569" t="s">
        <v>51</v>
      </c>
      <c r="K16" s="569" t="s">
        <v>0</v>
      </c>
      <c r="L16" s="569" t="s">
        <v>0</v>
      </c>
      <c r="M16" s="569" t="s">
        <v>0</v>
      </c>
      <c r="N16" s="569" t="s">
        <v>0</v>
      </c>
      <c r="O16" s="569" t="s">
        <v>0</v>
      </c>
      <c r="P16" s="569" t="s">
        <v>0</v>
      </c>
    </row>
    <row r="17" spans="1:18" ht="30" customHeight="1" x14ac:dyDescent="0.2">
      <c r="A17" s="569" t="s">
        <v>0</v>
      </c>
      <c r="B17" s="569" t="s">
        <v>0</v>
      </c>
      <c r="C17" s="569" t="s">
        <v>13</v>
      </c>
      <c r="D17" s="569" t="s">
        <v>0</v>
      </c>
      <c r="E17" s="569" t="s">
        <v>0</v>
      </c>
      <c r="F17" s="569" t="s">
        <v>0</v>
      </c>
      <c r="G17" s="569" t="s">
        <v>14</v>
      </c>
      <c r="H17" s="569" t="s">
        <v>0</v>
      </c>
      <c r="I17" s="569" t="s">
        <v>0</v>
      </c>
      <c r="J17" s="569" t="s">
        <v>15</v>
      </c>
      <c r="K17" s="569" t="s">
        <v>0</v>
      </c>
      <c r="L17" s="569" t="s">
        <v>0</v>
      </c>
      <c r="M17" s="569" t="s">
        <v>0</v>
      </c>
      <c r="N17" s="569" t="s">
        <v>14</v>
      </c>
      <c r="O17" s="569" t="s">
        <v>0</v>
      </c>
      <c r="P17" s="569" t="s">
        <v>0</v>
      </c>
    </row>
    <row r="18" spans="1:18" ht="60" x14ac:dyDescent="0.2">
      <c r="A18" s="569" t="s">
        <v>0</v>
      </c>
      <c r="B18" s="56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63" t="s">
        <v>1</v>
      </c>
      <c r="P1" s="56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63" t="s">
        <v>2</v>
      </c>
      <c r="P2" s="56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63" t="s">
        <v>3</v>
      </c>
      <c r="P3" s="563" t="s">
        <v>0</v>
      </c>
    </row>
    <row r="4" spans="1:16" ht="45" customHeight="1" x14ac:dyDescent="0.2">
      <c r="A4" s="564" t="s">
        <v>4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</row>
    <row r="5" spans="1:16" x14ac:dyDescent="0.2">
      <c r="A5" s="1" t="s">
        <v>0</v>
      </c>
    </row>
    <row r="6" spans="1:16" x14ac:dyDescent="0.2">
      <c r="A6" s="566" t="s">
        <v>47</v>
      </c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</row>
    <row r="7" spans="1:16" x14ac:dyDescent="0.2">
      <c r="A7" s="567" t="s">
        <v>5</v>
      </c>
      <c r="B7" s="565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</row>
    <row r="8" spans="1:16" x14ac:dyDescent="0.2">
      <c r="A8" s="566" t="s">
        <v>48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</row>
    <row r="9" spans="1:16" ht="45" customHeight="1" x14ac:dyDescent="0.2">
      <c r="A9" s="568"/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</row>
    <row r="10" spans="1:16" x14ac:dyDescent="0.2">
      <c r="A10" s="568" t="s">
        <v>67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</row>
    <row r="11" spans="1:16" x14ac:dyDescent="0.2">
      <c r="A11" s="568" t="s">
        <v>49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</row>
    <row r="12" spans="1:16" x14ac:dyDescent="0.2">
      <c r="A12" s="567" t="s">
        <v>6</v>
      </c>
      <c r="B12" s="565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</row>
    <row r="13" spans="1:16" x14ac:dyDescent="0.2">
      <c r="A13" s="568" t="s">
        <v>50</v>
      </c>
      <c r="B13" s="565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</row>
    <row r="14" spans="1:16" x14ac:dyDescent="0.2">
      <c r="A14" s="566" t="s">
        <v>27</v>
      </c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</row>
    <row r="15" spans="1:16" x14ac:dyDescent="0.2">
      <c r="A15" s="569" t="s">
        <v>8</v>
      </c>
      <c r="B15" s="569" t="s">
        <v>9</v>
      </c>
      <c r="C15" s="569" t="s">
        <v>10</v>
      </c>
      <c r="D15" s="569" t="s">
        <v>0</v>
      </c>
      <c r="E15" s="569" t="s">
        <v>0</v>
      </c>
      <c r="F15" s="569" t="s">
        <v>0</v>
      </c>
      <c r="G15" s="569" t="s">
        <v>0</v>
      </c>
      <c r="H15" s="569" t="s">
        <v>0</v>
      </c>
      <c r="I15" s="569" t="s">
        <v>0</v>
      </c>
      <c r="J15" s="569" t="s">
        <v>11</v>
      </c>
      <c r="K15" s="569" t="s">
        <v>0</v>
      </c>
      <c r="L15" s="569" t="s">
        <v>0</v>
      </c>
      <c r="M15" s="569" t="s">
        <v>0</v>
      </c>
      <c r="N15" s="569" t="s">
        <v>0</v>
      </c>
      <c r="O15" s="569" t="s">
        <v>0</v>
      </c>
      <c r="P15" s="569" t="s">
        <v>0</v>
      </c>
    </row>
    <row r="16" spans="1:16" ht="30" customHeight="1" x14ac:dyDescent="0.2">
      <c r="A16" s="569" t="s">
        <v>0</v>
      </c>
      <c r="B16" s="569" t="s">
        <v>0</v>
      </c>
      <c r="C16" s="569" t="s">
        <v>12</v>
      </c>
      <c r="D16" s="569" t="s">
        <v>0</v>
      </c>
      <c r="E16" s="569" t="s">
        <v>0</v>
      </c>
      <c r="F16" s="569" t="s">
        <v>0</v>
      </c>
      <c r="G16" s="569" t="s">
        <v>0</v>
      </c>
      <c r="H16" s="569" t="s">
        <v>0</v>
      </c>
      <c r="I16" s="569" t="s">
        <v>0</v>
      </c>
      <c r="J16" s="569" t="s">
        <v>51</v>
      </c>
      <c r="K16" s="569" t="s">
        <v>0</v>
      </c>
      <c r="L16" s="569" t="s">
        <v>0</v>
      </c>
      <c r="M16" s="569" t="s">
        <v>0</v>
      </c>
      <c r="N16" s="569" t="s">
        <v>0</v>
      </c>
      <c r="O16" s="569" t="s">
        <v>0</v>
      </c>
      <c r="P16" s="569" t="s">
        <v>0</v>
      </c>
    </row>
    <row r="17" spans="1:18" ht="30" customHeight="1" x14ac:dyDescent="0.2">
      <c r="A17" s="569" t="s">
        <v>0</v>
      </c>
      <c r="B17" s="569" t="s">
        <v>0</v>
      </c>
      <c r="C17" s="569" t="s">
        <v>13</v>
      </c>
      <c r="D17" s="569" t="s">
        <v>0</v>
      </c>
      <c r="E17" s="569" t="s">
        <v>0</v>
      </c>
      <c r="F17" s="569" t="s">
        <v>0</v>
      </c>
      <c r="G17" s="569" t="s">
        <v>14</v>
      </c>
      <c r="H17" s="569" t="s">
        <v>0</v>
      </c>
      <c r="I17" s="569" t="s">
        <v>0</v>
      </c>
      <c r="J17" s="569" t="s">
        <v>15</v>
      </c>
      <c r="K17" s="569" t="s">
        <v>0</v>
      </c>
      <c r="L17" s="569" t="s">
        <v>0</v>
      </c>
      <c r="M17" s="569" t="s">
        <v>0</v>
      </c>
      <c r="N17" s="569" t="s">
        <v>14</v>
      </c>
      <c r="O17" s="569" t="s">
        <v>0</v>
      </c>
      <c r="P17" s="569" t="s">
        <v>0</v>
      </c>
    </row>
    <row r="18" spans="1:18" ht="60" x14ac:dyDescent="0.2">
      <c r="A18" s="569" t="s">
        <v>0</v>
      </c>
      <c r="B18" s="56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4"/>
  <sheetViews>
    <sheetView showOutlineSymbols="0" showWhiteSpace="0" topLeftCell="A4" workbookViewId="0">
      <selection activeCell="L24" sqref="L24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hidden="1" customWidth="1"/>
    <col min="4" max="4" width="23" style="9" hidden="1" customWidth="1"/>
    <col min="5" max="5" width="13" style="9" hidden="1" customWidth="1"/>
    <col min="6" max="6" width="10" style="9" hidden="1" customWidth="1"/>
    <col min="7" max="7" width="13" style="9" hidden="1" customWidth="1"/>
    <col min="8" max="8" width="16" style="9" hidden="1" customWidth="1"/>
    <col min="9" max="9" width="14" style="9" hidden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9" width="9.375" style="9" bestFit="1" customWidth="1"/>
    <col min="20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63" t="s">
        <v>1</v>
      </c>
      <c r="P1" s="563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63" t="s">
        <v>2</v>
      </c>
      <c r="P2" s="563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63" t="s">
        <v>3</v>
      </c>
      <c r="P3" s="563" t="s">
        <v>0</v>
      </c>
    </row>
    <row r="4" spans="1:16" ht="57" customHeight="1" x14ac:dyDescent="0.2">
      <c r="A4" s="564" t="s">
        <v>4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</row>
    <row r="5" spans="1:16" x14ac:dyDescent="0.2">
      <c r="A5" s="9" t="s">
        <v>0</v>
      </c>
    </row>
    <row r="6" spans="1:16" x14ac:dyDescent="0.2">
      <c r="A6" s="566" t="s">
        <v>65</v>
      </c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</row>
    <row r="7" spans="1:16" x14ac:dyDescent="0.2">
      <c r="A7" s="567" t="s">
        <v>5</v>
      </c>
      <c r="B7" s="565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</row>
    <row r="8" spans="1:16" x14ac:dyDescent="0.2">
      <c r="A8" s="566" t="s">
        <v>66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</row>
    <row r="9" spans="1:16" ht="45" customHeight="1" x14ac:dyDescent="0.2">
      <c r="A9" s="568" t="str">
        <f>'НМЦ лота'!A5:G5</f>
        <v>по объекту: «Строительство ВЛ 10 кВ (2 шт), установка ПКУ (2 шт) на ВЛ 10 кВ ф.1 ПС 110 кВ Зоринская, на ВЛ 10 кВ ф.8 ПС 110 кВ Зоринская в х.Ферма Саратовского района (договор ТП №2391-000004 ООО «Лидер»)» «под ключ»</v>
      </c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</row>
    <row r="10" spans="1:16" x14ac:dyDescent="0.2">
      <c r="A10" s="568" t="s">
        <v>67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</row>
    <row r="11" spans="1:16" x14ac:dyDescent="0.2">
      <c r="A11" s="568" t="s">
        <v>0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</row>
    <row r="12" spans="1:16" x14ac:dyDescent="0.2">
      <c r="A12" s="567" t="s">
        <v>6</v>
      </c>
      <c r="B12" s="565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</row>
    <row r="13" spans="1:16" x14ac:dyDescent="0.2">
      <c r="A13" s="568" t="s">
        <v>50</v>
      </c>
      <c r="B13" s="565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</row>
    <row r="14" spans="1:16" x14ac:dyDescent="0.2">
      <c r="A14" s="566" t="s">
        <v>68</v>
      </c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</row>
    <row r="15" spans="1:16" x14ac:dyDescent="0.2">
      <c r="A15" s="569" t="s">
        <v>8</v>
      </c>
      <c r="B15" s="569" t="s">
        <v>9</v>
      </c>
      <c r="C15" s="569" t="s">
        <v>10</v>
      </c>
      <c r="D15" s="569" t="s">
        <v>0</v>
      </c>
      <c r="E15" s="569" t="s">
        <v>0</v>
      </c>
      <c r="F15" s="569" t="s">
        <v>0</v>
      </c>
      <c r="G15" s="569" t="s">
        <v>0</v>
      </c>
      <c r="H15" s="569" t="s">
        <v>0</v>
      </c>
      <c r="I15" s="569" t="s">
        <v>0</v>
      </c>
      <c r="J15" s="569" t="s">
        <v>11</v>
      </c>
      <c r="K15" s="569" t="s">
        <v>0</v>
      </c>
      <c r="L15" s="569" t="s">
        <v>0</v>
      </c>
      <c r="M15" s="569" t="s">
        <v>0</v>
      </c>
      <c r="N15" s="569" t="s">
        <v>0</v>
      </c>
      <c r="O15" s="569" t="s">
        <v>0</v>
      </c>
      <c r="P15" s="569" t="s">
        <v>0</v>
      </c>
    </row>
    <row r="16" spans="1:16" ht="30" customHeight="1" x14ac:dyDescent="0.2">
      <c r="A16" s="569" t="s">
        <v>0</v>
      </c>
      <c r="B16" s="569" t="s">
        <v>0</v>
      </c>
      <c r="C16" s="569" t="s">
        <v>12</v>
      </c>
      <c r="D16" s="569" t="s">
        <v>0</v>
      </c>
      <c r="E16" s="569" t="s">
        <v>0</v>
      </c>
      <c r="F16" s="569" t="s">
        <v>0</v>
      </c>
      <c r="G16" s="569" t="s">
        <v>0</v>
      </c>
      <c r="H16" s="569" t="s">
        <v>0</v>
      </c>
      <c r="I16" s="569" t="s">
        <v>0</v>
      </c>
      <c r="J16" s="569" t="s">
        <v>69</v>
      </c>
      <c r="K16" s="569" t="s">
        <v>0</v>
      </c>
      <c r="L16" s="569" t="s">
        <v>0</v>
      </c>
      <c r="M16" s="569" t="s">
        <v>0</v>
      </c>
      <c r="N16" s="569" t="s">
        <v>0</v>
      </c>
      <c r="O16" s="569" t="s">
        <v>0</v>
      </c>
      <c r="P16" s="569" t="s">
        <v>0</v>
      </c>
    </row>
    <row r="17" spans="1:21" ht="30" customHeight="1" x14ac:dyDescent="0.2">
      <c r="A17" s="569" t="s">
        <v>0</v>
      </c>
      <c r="B17" s="569" t="s">
        <v>0</v>
      </c>
      <c r="C17" s="569" t="s">
        <v>13</v>
      </c>
      <c r="D17" s="569" t="s">
        <v>0</v>
      </c>
      <c r="E17" s="569" t="s">
        <v>0</v>
      </c>
      <c r="F17" s="569" t="s">
        <v>0</v>
      </c>
      <c r="G17" s="569" t="s">
        <v>14</v>
      </c>
      <c r="H17" s="569" t="s">
        <v>0</v>
      </c>
      <c r="I17" s="569" t="s">
        <v>0</v>
      </c>
      <c r="J17" s="569" t="s">
        <v>15</v>
      </c>
      <c r="K17" s="569" t="s">
        <v>0</v>
      </c>
      <c r="L17" s="569" t="s">
        <v>0</v>
      </c>
      <c r="M17" s="569" t="s">
        <v>0</v>
      </c>
      <c r="N17" s="569" t="s">
        <v>14</v>
      </c>
      <c r="O17" s="569" t="s">
        <v>0</v>
      </c>
      <c r="P17" s="569" t="s">
        <v>0</v>
      </c>
    </row>
    <row r="18" spans="1:21" ht="60" x14ac:dyDescent="0.2">
      <c r="A18" s="569" t="s">
        <v>0</v>
      </c>
      <c r="B18" s="569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21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21" s="374" customFormat="1" ht="60" x14ac:dyDescent="0.2">
      <c r="A20" s="4">
        <v>1</v>
      </c>
      <c r="B20" s="39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41">
        <f>проектные!H14</f>
        <v>0.01</v>
      </c>
      <c r="M20" s="4" t="s">
        <v>72</v>
      </c>
      <c r="N20" s="4" t="s">
        <v>422</v>
      </c>
      <c r="O20" s="6">
        <v>767</v>
      </c>
      <c r="P20" s="6">
        <f>O20*Q20*L20</f>
        <v>10.3545</v>
      </c>
      <c r="Q20" s="374">
        <v>1.35</v>
      </c>
      <c r="R20" s="38"/>
      <c r="S20" s="385"/>
      <c r="T20" s="323"/>
      <c r="U20" s="323"/>
    </row>
    <row r="21" spans="1:21" s="374" customFormat="1" ht="45" x14ac:dyDescent="0.2">
      <c r="A21" s="4">
        <v>2</v>
      </c>
      <c r="B21" s="39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41">
        <f>1.3*4</f>
        <v>5.2</v>
      </c>
      <c r="M21" s="4" t="s">
        <v>423</v>
      </c>
      <c r="N21" s="4" t="s">
        <v>424</v>
      </c>
      <c r="O21" s="6">
        <v>18</v>
      </c>
      <c r="P21" s="6">
        <f>O21*Q21*L21</f>
        <v>95.471999999999994</v>
      </c>
      <c r="Q21" s="374">
        <v>1.02</v>
      </c>
      <c r="R21" s="38"/>
      <c r="S21" s="385"/>
      <c r="T21" s="323"/>
      <c r="U21" s="323"/>
    </row>
    <row r="22" spans="1:21" s="374" customFormat="1" ht="30" x14ac:dyDescent="0.2">
      <c r="A22" s="4">
        <v>3</v>
      </c>
      <c r="B22" s="39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425</v>
      </c>
      <c r="K22" s="4" t="s">
        <v>426</v>
      </c>
      <c r="L22" s="41">
        <f>L20</f>
        <v>0.01</v>
      </c>
      <c r="M22" s="4" t="s">
        <v>72</v>
      </c>
      <c r="N22" s="4" t="s">
        <v>427</v>
      </c>
      <c r="O22" s="6">
        <v>400</v>
      </c>
      <c r="P22" s="6">
        <f>O22*Q22*L22</f>
        <v>4.08</v>
      </c>
      <c r="Q22" s="374">
        <v>1.02</v>
      </c>
      <c r="R22" s="38"/>
      <c r="S22" s="385"/>
      <c r="T22" s="323"/>
      <c r="U22" s="323"/>
    </row>
    <row r="23" spans="1:21" s="339" customFormat="1" ht="30" x14ac:dyDescent="0.2">
      <c r="A23" s="4">
        <v>4</v>
      </c>
      <c r="B23" s="39" t="s">
        <v>375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29</v>
      </c>
      <c r="K23" s="4" t="s">
        <v>376</v>
      </c>
      <c r="L23" s="41">
        <v>2</v>
      </c>
      <c r="M23" s="4" t="s">
        <v>58</v>
      </c>
      <c r="N23" s="4" t="s">
        <v>377</v>
      </c>
      <c r="O23" s="6">
        <v>302</v>
      </c>
      <c r="P23" s="6">
        <f t="shared" ref="P23" si="0">O23*L23*Q23</f>
        <v>604</v>
      </c>
      <c r="Q23" s="339">
        <v>1</v>
      </c>
      <c r="R23" s="38"/>
    </row>
    <row r="24" spans="1:21" ht="60" x14ac:dyDescent="0.2">
      <c r="A24" s="4">
        <v>5</v>
      </c>
      <c r="B24" s="39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P23+P22+P21+P20</f>
        <v>713.90650000000005</v>
      </c>
      <c r="S24" s="323"/>
      <c r="T24" s="323"/>
      <c r="U24" s="323"/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2"/>
  <sheetViews>
    <sheetView showOutlineSymbols="0" showWhiteSpace="0" topLeftCell="A7" workbookViewId="0">
      <selection activeCell="O22" sqref="O2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hidden="1" customWidth="1"/>
    <col min="4" max="4" width="23" style="1" hidden="1" customWidth="1"/>
    <col min="5" max="5" width="13" style="1" hidden="1" customWidth="1"/>
    <col min="6" max="6" width="10" style="1" hidden="1" customWidth="1"/>
    <col min="7" max="7" width="13" style="1" hidden="1" customWidth="1"/>
    <col min="8" max="8" width="16" style="1" hidden="1" customWidth="1"/>
    <col min="9" max="9" width="14" style="1" hidden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63" t="s">
        <v>1</v>
      </c>
      <c r="P1" s="56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63" t="s">
        <v>2</v>
      </c>
      <c r="P2" s="56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63" t="s">
        <v>3</v>
      </c>
      <c r="P3" s="563" t="s">
        <v>0</v>
      </c>
    </row>
    <row r="4" spans="1:16" ht="45" customHeight="1" x14ac:dyDescent="0.2">
      <c r="A4" s="564" t="s">
        <v>4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</row>
    <row r="5" spans="1:16" x14ac:dyDescent="0.2">
      <c r="A5" s="1" t="s">
        <v>0</v>
      </c>
    </row>
    <row r="6" spans="1:16" x14ac:dyDescent="0.2">
      <c r="A6" s="566" t="s">
        <v>47</v>
      </c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</row>
    <row r="7" spans="1:16" x14ac:dyDescent="0.2">
      <c r="A7" s="567" t="s">
        <v>5</v>
      </c>
      <c r="B7" s="565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</row>
    <row r="8" spans="1:16" x14ac:dyDescent="0.2">
      <c r="A8" s="566" t="s">
        <v>48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</row>
    <row r="9" spans="1:16" ht="45" customHeight="1" x14ac:dyDescent="0.2">
      <c r="A9" s="568" t="str">
        <f>'НМЦ лота'!A5:G5</f>
        <v>по объекту: «Строительство ВЛ 10 кВ (2 шт), установка ПКУ (2 шт) на ВЛ 10 кВ ф.1 ПС 110 кВ Зоринская, на ВЛ 10 кВ ф.8 ПС 110 кВ Зоринская в х.Ферма Саратовского района (договор ТП №2391-000004 ООО «Лидер»)» «под ключ»</v>
      </c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</row>
    <row r="10" spans="1:16" x14ac:dyDescent="0.2">
      <c r="A10" s="568" t="s">
        <v>78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</row>
    <row r="11" spans="1:16" x14ac:dyDescent="0.2">
      <c r="A11" s="568" t="s">
        <v>49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</row>
    <row r="12" spans="1:16" x14ac:dyDescent="0.2">
      <c r="A12" s="567" t="s">
        <v>6</v>
      </c>
      <c r="B12" s="565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</row>
    <row r="13" spans="1:16" x14ac:dyDescent="0.2">
      <c r="A13" s="568" t="s">
        <v>50</v>
      </c>
      <c r="B13" s="565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</row>
    <row r="14" spans="1:16" x14ac:dyDescent="0.2">
      <c r="A14" s="566" t="s">
        <v>28</v>
      </c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</row>
    <row r="15" spans="1:16" x14ac:dyDescent="0.2">
      <c r="A15" s="569" t="s">
        <v>8</v>
      </c>
      <c r="B15" s="569" t="s">
        <v>9</v>
      </c>
      <c r="C15" s="569" t="s">
        <v>10</v>
      </c>
      <c r="D15" s="569" t="s">
        <v>0</v>
      </c>
      <c r="E15" s="569" t="s">
        <v>0</v>
      </c>
      <c r="F15" s="569" t="s">
        <v>0</v>
      </c>
      <c r="G15" s="569" t="s">
        <v>0</v>
      </c>
      <c r="H15" s="569" t="s">
        <v>0</v>
      </c>
      <c r="I15" s="569" t="s">
        <v>0</v>
      </c>
      <c r="J15" s="569" t="s">
        <v>11</v>
      </c>
      <c r="K15" s="569" t="s">
        <v>0</v>
      </c>
      <c r="L15" s="569" t="s">
        <v>0</v>
      </c>
      <c r="M15" s="569" t="s">
        <v>0</v>
      </c>
      <c r="N15" s="569" t="s">
        <v>0</v>
      </c>
      <c r="O15" s="569" t="s">
        <v>0</v>
      </c>
      <c r="P15" s="569" t="s">
        <v>0</v>
      </c>
    </row>
    <row r="16" spans="1:16" ht="30" customHeight="1" x14ac:dyDescent="0.2">
      <c r="A16" s="569" t="s">
        <v>0</v>
      </c>
      <c r="B16" s="569" t="s">
        <v>0</v>
      </c>
      <c r="C16" s="569" t="s">
        <v>12</v>
      </c>
      <c r="D16" s="569" t="s">
        <v>0</v>
      </c>
      <c r="E16" s="569" t="s">
        <v>0</v>
      </c>
      <c r="F16" s="569" t="s">
        <v>0</v>
      </c>
      <c r="G16" s="569" t="s">
        <v>0</v>
      </c>
      <c r="H16" s="569" t="s">
        <v>0</v>
      </c>
      <c r="I16" s="569" t="s">
        <v>0</v>
      </c>
      <c r="J16" s="569" t="s">
        <v>51</v>
      </c>
      <c r="K16" s="569" t="s">
        <v>0</v>
      </c>
      <c r="L16" s="569" t="s">
        <v>0</v>
      </c>
      <c r="M16" s="569" t="s">
        <v>0</v>
      </c>
      <c r="N16" s="569" t="s">
        <v>0</v>
      </c>
      <c r="O16" s="569" t="s">
        <v>0</v>
      </c>
      <c r="P16" s="569" t="s">
        <v>0</v>
      </c>
    </row>
    <row r="17" spans="1:18" ht="30" customHeight="1" x14ac:dyDescent="0.2">
      <c r="A17" s="569" t="s">
        <v>0</v>
      </c>
      <c r="B17" s="569" t="s">
        <v>0</v>
      </c>
      <c r="C17" s="569" t="s">
        <v>13</v>
      </c>
      <c r="D17" s="569" t="s">
        <v>0</v>
      </c>
      <c r="E17" s="569" t="s">
        <v>0</v>
      </c>
      <c r="F17" s="569" t="s">
        <v>0</v>
      </c>
      <c r="G17" s="569" t="s">
        <v>14</v>
      </c>
      <c r="H17" s="569" t="s">
        <v>0</v>
      </c>
      <c r="I17" s="569" t="s">
        <v>0</v>
      </c>
      <c r="J17" s="569" t="s">
        <v>15</v>
      </c>
      <c r="K17" s="569" t="s">
        <v>0</v>
      </c>
      <c r="L17" s="569" t="s">
        <v>0</v>
      </c>
      <c r="M17" s="569" t="s">
        <v>0</v>
      </c>
      <c r="N17" s="569" t="s">
        <v>14</v>
      </c>
      <c r="O17" s="569" t="s">
        <v>0</v>
      </c>
      <c r="P17" s="569" t="s">
        <v>0</v>
      </c>
    </row>
    <row r="18" spans="1:18" ht="60" x14ac:dyDescent="0.2">
      <c r="A18" s="569" t="s">
        <v>0</v>
      </c>
      <c r="B18" s="56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</row>
    <row r="20" spans="1:18" s="334" customFormat="1" ht="50.1" customHeight="1" x14ac:dyDescent="0.2">
      <c r="A20" s="35">
        <v>2</v>
      </c>
      <c r="B20" s="336" t="s">
        <v>364</v>
      </c>
      <c r="C20" s="35"/>
      <c r="D20" s="35"/>
      <c r="E20" s="36"/>
      <c r="F20" s="35"/>
      <c r="G20" s="35"/>
      <c r="H20" s="37"/>
      <c r="I20" s="37"/>
      <c r="J20" s="35" t="s">
        <v>80</v>
      </c>
      <c r="K20" s="35" t="s">
        <v>365</v>
      </c>
      <c r="L20" s="36">
        <v>1</v>
      </c>
      <c r="M20" s="35" t="s">
        <v>79</v>
      </c>
      <c r="N20" s="35" t="s">
        <v>366</v>
      </c>
      <c r="O20" s="37">
        <v>180</v>
      </c>
      <c r="P20" s="37">
        <v>180</v>
      </c>
      <c r="Q20" s="334">
        <v>0.99</v>
      </c>
    </row>
    <row r="21" spans="1:18" s="338" customFormat="1" ht="57" x14ac:dyDescent="0.2">
      <c r="A21" s="35" t="s">
        <v>0</v>
      </c>
      <c r="B21" s="337" t="s">
        <v>368</v>
      </c>
      <c r="C21" s="35" t="s">
        <v>0</v>
      </c>
      <c r="D21" s="35" t="s">
        <v>0</v>
      </c>
      <c r="E21" s="36" t="s">
        <v>0</v>
      </c>
      <c r="F21" s="35" t="s">
        <v>0</v>
      </c>
      <c r="G21" s="35" t="s">
        <v>0</v>
      </c>
      <c r="H21" s="37" t="s">
        <v>0</v>
      </c>
      <c r="I21" s="37" t="s">
        <v>26</v>
      </c>
      <c r="J21" s="35" t="s">
        <v>80</v>
      </c>
      <c r="K21" s="35" t="s">
        <v>373</v>
      </c>
      <c r="L21" s="36">
        <v>1</v>
      </c>
      <c r="M21" s="35" t="s">
        <v>79</v>
      </c>
      <c r="N21" s="35" t="s">
        <v>369</v>
      </c>
      <c r="O21" s="37">
        <v>573</v>
      </c>
      <c r="P21" s="37">
        <f>O21*L21*Q21</f>
        <v>567.27</v>
      </c>
      <c r="Q21" s="338">
        <v>0.99</v>
      </c>
    </row>
    <row r="22" spans="1:18" x14ac:dyDescent="0.2">
      <c r="P22" s="268">
        <f>SUM(P20:P21)</f>
        <v>747.27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topLeftCell="A13" workbookViewId="0">
      <selection activeCell="K22" sqref="K22"/>
    </sheetView>
  </sheetViews>
  <sheetFormatPr defaultRowHeight="14.25" x14ac:dyDescent="0.2"/>
  <cols>
    <col min="1" max="1" width="8" style="254" bestFit="1" customWidth="1"/>
    <col min="2" max="2" width="25" style="254" bestFit="1" customWidth="1"/>
    <col min="3" max="3" width="13" style="254" hidden="1" customWidth="1"/>
    <col min="4" max="4" width="23" style="254" hidden="1" customWidth="1"/>
    <col min="5" max="5" width="13" style="254" hidden="1" customWidth="1"/>
    <col min="6" max="6" width="10" style="254" hidden="1" customWidth="1"/>
    <col min="7" max="7" width="13" style="254" hidden="1" customWidth="1"/>
    <col min="8" max="8" width="16" style="254" hidden="1" customWidth="1"/>
    <col min="9" max="9" width="14" style="254" hidden="1" customWidth="1"/>
    <col min="10" max="10" width="13" style="254" bestFit="1" customWidth="1"/>
    <col min="11" max="11" width="22" style="254" bestFit="1" customWidth="1"/>
    <col min="12" max="12" width="13" style="254" bestFit="1" customWidth="1"/>
    <col min="13" max="13" width="10" style="254" bestFit="1" customWidth="1"/>
    <col min="14" max="14" width="13" style="254" bestFit="1" customWidth="1"/>
    <col min="15" max="15" width="16" style="254" bestFit="1" customWidth="1"/>
    <col min="16" max="16" width="14" style="254" bestFit="1" customWidth="1"/>
    <col min="17" max="17" width="8.375" style="254" bestFit="1" customWidth="1"/>
    <col min="18" max="18" width="15.625" style="254" bestFit="1" customWidth="1"/>
    <col min="19" max="16384" width="9" style="254"/>
  </cols>
  <sheetData>
    <row r="1" spans="1:16" x14ac:dyDescent="0.2">
      <c r="A1" s="253" t="s">
        <v>0</v>
      </c>
      <c r="B1" s="253" t="s">
        <v>0</v>
      </c>
      <c r="C1" s="253" t="s">
        <v>0</v>
      </c>
      <c r="D1" s="253" t="s">
        <v>0</v>
      </c>
      <c r="E1" s="253" t="s">
        <v>0</v>
      </c>
      <c r="F1" s="253" t="s">
        <v>0</v>
      </c>
      <c r="G1" s="253" t="s">
        <v>0</v>
      </c>
      <c r="H1" s="253" t="s">
        <v>0</v>
      </c>
      <c r="I1" s="253" t="s">
        <v>0</v>
      </c>
      <c r="J1" s="253" t="s">
        <v>0</v>
      </c>
      <c r="K1" s="253" t="s">
        <v>0</v>
      </c>
      <c r="L1" s="253" t="s">
        <v>0</v>
      </c>
      <c r="M1" s="253" t="s">
        <v>0</v>
      </c>
      <c r="N1" s="253" t="s">
        <v>0</v>
      </c>
      <c r="O1" s="563" t="s">
        <v>1</v>
      </c>
      <c r="P1" s="563" t="s">
        <v>0</v>
      </c>
    </row>
    <row r="2" spans="1:16" x14ac:dyDescent="0.2">
      <c r="A2" s="253" t="s">
        <v>0</v>
      </c>
      <c r="B2" s="253" t="s">
        <v>0</v>
      </c>
      <c r="C2" s="253" t="s">
        <v>0</v>
      </c>
      <c r="D2" s="253" t="s">
        <v>0</v>
      </c>
      <c r="E2" s="253" t="s">
        <v>0</v>
      </c>
      <c r="F2" s="253" t="s">
        <v>0</v>
      </c>
      <c r="G2" s="253" t="s">
        <v>0</v>
      </c>
      <c r="H2" s="253" t="s">
        <v>0</v>
      </c>
      <c r="I2" s="253" t="s">
        <v>0</v>
      </c>
      <c r="J2" s="253" t="s">
        <v>0</v>
      </c>
      <c r="K2" s="253" t="s">
        <v>0</v>
      </c>
      <c r="L2" s="253" t="s">
        <v>0</v>
      </c>
      <c r="M2" s="253" t="s">
        <v>0</v>
      </c>
      <c r="N2" s="253" t="s">
        <v>0</v>
      </c>
      <c r="O2" s="563" t="s">
        <v>2</v>
      </c>
      <c r="P2" s="563" t="s">
        <v>0</v>
      </c>
    </row>
    <row r="3" spans="1:16" x14ac:dyDescent="0.2">
      <c r="A3" s="253" t="s">
        <v>0</v>
      </c>
      <c r="B3" s="253" t="s">
        <v>0</v>
      </c>
      <c r="C3" s="253" t="s">
        <v>0</v>
      </c>
      <c r="D3" s="253" t="s">
        <v>0</v>
      </c>
      <c r="E3" s="253" t="s">
        <v>0</v>
      </c>
      <c r="F3" s="253" t="s">
        <v>0</v>
      </c>
      <c r="G3" s="253" t="s">
        <v>0</v>
      </c>
      <c r="H3" s="253" t="s">
        <v>0</v>
      </c>
      <c r="I3" s="253" t="s">
        <v>0</v>
      </c>
      <c r="J3" s="253" t="s">
        <v>0</v>
      </c>
      <c r="K3" s="253" t="s">
        <v>0</v>
      </c>
      <c r="L3" s="253" t="s">
        <v>0</v>
      </c>
      <c r="M3" s="253" t="s">
        <v>0</v>
      </c>
      <c r="N3" s="253" t="s">
        <v>0</v>
      </c>
      <c r="O3" s="563" t="s">
        <v>3</v>
      </c>
      <c r="P3" s="563" t="s">
        <v>0</v>
      </c>
    </row>
    <row r="4" spans="1:16" ht="45" customHeight="1" x14ac:dyDescent="0.2">
      <c r="A4" s="564" t="s">
        <v>4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</row>
    <row r="5" spans="1:16" x14ac:dyDescent="0.2">
      <c r="A5" s="254" t="s">
        <v>0</v>
      </c>
    </row>
    <row r="6" spans="1:16" x14ac:dyDescent="0.2">
      <c r="A6" s="566" t="s">
        <v>65</v>
      </c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</row>
    <row r="7" spans="1:16" x14ac:dyDescent="0.2">
      <c r="A7" s="567" t="s">
        <v>5</v>
      </c>
      <c r="B7" s="565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</row>
    <row r="8" spans="1:16" x14ac:dyDescent="0.2">
      <c r="A8" s="566" t="s">
        <v>66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</row>
    <row r="9" spans="1:16" ht="45" customHeight="1" x14ac:dyDescent="0.2">
      <c r="A9" s="568" t="str">
        <f>'НМЦ лота'!A5:G5</f>
        <v>по объекту: «Строительство ВЛ 10 кВ (2 шт), установка ПКУ (2 шт) на ВЛ 10 кВ ф.1 ПС 110 кВ Зоринская, на ВЛ 10 кВ ф.8 ПС 110 кВ Зоринская в х.Ферма Саратовского района (договор ТП №2391-000004 ООО «Лидер»)» «под ключ»</v>
      </c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</row>
    <row r="10" spans="1:16" x14ac:dyDescent="0.2">
      <c r="A10" s="568" t="s">
        <v>67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</row>
    <row r="11" spans="1:16" x14ac:dyDescent="0.2">
      <c r="A11" s="568" t="s">
        <v>0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</row>
    <row r="12" spans="1:16" x14ac:dyDescent="0.2">
      <c r="A12" s="567" t="s">
        <v>6</v>
      </c>
      <c r="B12" s="565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</row>
    <row r="13" spans="1:16" x14ac:dyDescent="0.2">
      <c r="A13" s="568" t="s">
        <v>50</v>
      </c>
      <c r="B13" s="565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</row>
    <row r="14" spans="1:16" x14ac:dyDescent="0.2">
      <c r="A14" s="566" t="s">
        <v>68</v>
      </c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</row>
    <row r="15" spans="1:16" x14ac:dyDescent="0.2">
      <c r="A15" s="569" t="s">
        <v>8</v>
      </c>
      <c r="B15" s="569" t="s">
        <v>9</v>
      </c>
      <c r="C15" s="569" t="s">
        <v>10</v>
      </c>
      <c r="D15" s="569" t="s">
        <v>0</v>
      </c>
      <c r="E15" s="569" t="s">
        <v>0</v>
      </c>
      <c r="F15" s="569" t="s">
        <v>0</v>
      </c>
      <c r="G15" s="569" t="s">
        <v>0</v>
      </c>
      <c r="H15" s="569" t="s">
        <v>0</v>
      </c>
      <c r="I15" s="569" t="s">
        <v>0</v>
      </c>
      <c r="J15" s="569" t="s">
        <v>11</v>
      </c>
      <c r="K15" s="569" t="s">
        <v>0</v>
      </c>
      <c r="L15" s="569" t="s">
        <v>0</v>
      </c>
      <c r="M15" s="569" t="s">
        <v>0</v>
      </c>
      <c r="N15" s="569" t="s">
        <v>0</v>
      </c>
      <c r="O15" s="569" t="s">
        <v>0</v>
      </c>
      <c r="P15" s="569" t="s">
        <v>0</v>
      </c>
    </row>
    <row r="16" spans="1:16" ht="30" customHeight="1" x14ac:dyDescent="0.2">
      <c r="A16" s="569" t="s">
        <v>0</v>
      </c>
      <c r="B16" s="569" t="s">
        <v>0</v>
      </c>
      <c r="C16" s="569" t="s">
        <v>12</v>
      </c>
      <c r="D16" s="569" t="s">
        <v>0</v>
      </c>
      <c r="E16" s="569" t="s">
        <v>0</v>
      </c>
      <c r="F16" s="569" t="s">
        <v>0</v>
      </c>
      <c r="G16" s="569" t="s">
        <v>0</v>
      </c>
      <c r="H16" s="569" t="s">
        <v>0</v>
      </c>
      <c r="I16" s="569" t="s">
        <v>0</v>
      </c>
      <c r="J16" s="569" t="s">
        <v>69</v>
      </c>
      <c r="K16" s="569" t="s">
        <v>0</v>
      </c>
      <c r="L16" s="569" t="s">
        <v>0</v>
      </c>
      <c r="M16" s="569" t="s">
        <v>0</v>
      </c>
      <c r="N16" s="569" t="s">
        <v>0</v>
      </c>
      <c r="O16" s="569" t="s">
        <v>0</v>
      </c>
      <c r="P16" s="569" t="s">
        <v>0</v>
      </c>
    </row>
    <row r="17" spans="1:18" ht="30" customHeight="1" x14ac:dyDescent="0.2">
      <c r="A17" s="569" t="s">
        <v>0</v>
      </c>
      <c r="B17" s="569" t="s">
        <v>0</v>
      </c>
      <c r="C17" s="569" t="s">
        <v>13</v>
      </c>
      <c r="D17" s="569" t="s">
        <v>0</v>
      </c>
      <c r="E17" s="569" t="s">
        <v>0</v>
      </c>
      <c r="F17" s="569" t="s">
        <v>0</v>
      </c>
      <c r="G17" s="569" t="s">
        <v>14</v>
      </c>
      <c r="H17" s="569" t="s">
        <v>0</v>
      </c>
      <c r="I17" s="569" t="s">
        <v>0</v>
      </c>
      <c r="J17" s="569" t="s">
        <v>15</v>
      </c>
      <c r="K17" s="569" t="s">
        <v>0</v>
      </c>
      <c r="L17" s="569" t="s">
        <v>0</v>
      </c>
      <c r="M17" s="569" t="s">
        <v>0</v>
      </c>
      <c r="N17" s="569" t="s">
        <v>14</v>
      </c>
      <c r="O17" s="569" t="s">
        <v>0</v>
      </c>
      <c r="P17" s="569" t="s">
        <v>0</v>
      </c>
    </row>
    <row r="18" spans="1:18" ht="60" x14ac:dyDescent="0.2">
      <c r="A18" s="569" t="s">
        <v>0</v>
      </c>
      <c r="B18" s="569" t="s">
        <v>0</v>
      </c>
      <c r="C18" s="255" t="s">
        <v>16</v>
      </c>
      <c r="D18" s="255" t="s">
        <v>17</v>
      </c>
      <c r="E18" s="255" t="s">
        <v>18</v>
      </c>
      <c r="F18" s="255" t="s">
        <v>19</v>
      </c>
      <c r="G18" s="255" t="s">
        <v>20</v>
      </c>
      <c r="H18" s="255" t="s">
        <v>21</v>
      </c>
      <c r="I18" s="255" t="s">
        <v>22</v>
      </c>
      <c r="J18" s="255" t="s">
        <v>16</v>
      </c>
      <c r="K18" s="255" t="s">
        <v>17</v>
      </c>
      <c r="L18" s="255" t="s">
        <v>18</v>
      </c>
      <c r="M18" s="255" t="s">
        <v>19</v>
      </c>
      <c r="N18" s="255" t="s">
        <v>20</v>
      </c>
      <c r="O18" s="255" t="s">
        <v>21</v>
      </c>
      <c r="P18" s="255" t="s">
        <v>22</v>
      </c>
      <c r="Q18" s="255" t="s">
        <v>23</v>
      </c>
      <c r="R18" s="255" t="s">
        <v>24</v>
      </c>
    </row>
    <row r="19" spans="1:18" ht="15" x14ac:dyDescent="0.2">
      <c r="A19" s="255">
        <v>1</v>
      </c>
      <c r="B19" s="255">
        <v>2</v>
      </c>
      <c r="C19" s="255">
        <v>3</v>
      </c>
      <c r="D19" s="255">
        <v>4</v>
      </c>
      <c r="E19" s="255">
        <v>5</v>
      </c>
      <c r="F19" s="255">
        <v>6</v>
      </c>
      <c r="G19" s="255">
        <v>7</v>
      </c>
      <c r="H19" s="255">
        <v>8</v>
      </c>
      <c r="I19" s="255">
        <v>9</v>
      </c>
      <c r="J19" s="255">
        <v>10</v>
      </c>
      <c r="K19" s="255">
        <v>11</v>
      </c>
      <c r="L19" s="255">
        <v>12</v>
      </c>
      <c r="M19" s="255">
        <v>13</v>
      </c>
      <c r="N19" s="255">
        <v>14</v>
      </c>
      <c r="O19" s="255">
        <v>15</v>
      </c>
      <c r="P19" s="255">
        <v>16</v>
      </c>
    </row>
    <row r="20" spans="1:18" ht="60" x14ac:dyDescent="0.2">
      <c r="A20" s="4" t="s">
        <v>81</v>
      </c>
      <c r="B20" s="40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2">
        <v>0.4</v>
      </c>
      <c r="K20" s="4" t="s">
        <v>71</v>
      </c>
      <c r="L20" s="41" t="e">
        <f>проектные!#REF!</f>
        <v>#REF!</v>
      </c>
      <c r="M20" s="4" t="s">
        <v>72</v>
      </c>
      <c r="N20" s="4" t="s">
        <v>85</v>
      </c>
      <c r="O20" s="6">
        <v>499</v>
      </c>
      <c r="P20" s="6" t="e">
        <f>O20*L20*Q20</f>
        <v>#REF!</v>
      </c>
      <c r="Q20" s="254">
        <v>1.58</v>
      </c>
      <c r="R20" s="38"/>
    </row>
    <row r="21" spans="1:18" ht="45" x14ac:dyDescent="0.2">
      <c r="A21" s="4" t="s">
        <v>82</v>
      </c>
      <c r="B21" s="40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2">
        <v>0.4</v>
      </c>
      <c r="K21" s="4" t="s">
        <v>71</v>
      </c>
      <c r="L21" s="41" t="e">
        <f>L20</f>
        <v>#REF!</v>
      </c>
      <c r="M21" s="4" t="s">
        <v>72</v>
      </c>
      <c r="N21" s="4" t="s">
        <v>86</v>
      </c>
      <c r="O21" s="6">
        <v>517</v>
      </c>
      <c r="P21" s="6" t="e">
        <f>O21*L21*1.02</f>
        <v>#REF!</v>
      </c>
      <c r="Q21" s="254">
        <v>1.02</v>
      </c>
      <c r="R21" s="38"/>
    </row>
    <row r="22" spans="1:18" s="335" customFormat="1" ht="30" x14ac:dyDescent="0.2">
      <c r="A22" s="4" t="s">
        <v>83</v>
      </c>
      <c r="B22" s="40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2">
        <v>0.4</v>
      </c>
      <c r="K22" s="4" t="s">
        <v>372</v>
      </c>
      <c r="L22" s="41" t="e">
        <f>L20</f>
        <v>#REF!</v>
      </c>
      <c r="M22" s="4" t="s">
        <v>72</v>
      </c>
      <c r="N22" s="4" t="s">
        <v>371</v>
      </c>
      <c r="O22" s="6">
        <v>206</v>
      </c>
      <c r="P22" s="6" t="e">
        <f>O22*L22*1.02</f>
        <v>#REF!</v>
      </c>
      <c r="Q22" s="335">
        <v>1.02</v>
      </c>
      <c r="R22" s="38"/>
    </row>
    <row r="23" spans="1:18" s="265" customFormat="1" ht="30" x14ac:dyDescent="0.2">
      <c r="A23" s="4" t="s">
        <v>84</v>
      </c>
      <c r="B23" s="260" t="s">
        <v>56</v>
      </c>
      <c r="C23" s="260"/>
      <c r="D23" s="260"/>
      <c r="E23" s="261"/>
      <c r="F23" s="260"/>
      <c r="G23" s="260"/>
      <c r="H23" s="262"/>
      <c r="I23" s="262"/>
      <c r="J23" s="263">
        <v>0.4</v>
      </c>
      <c r="K23" s="260" t="s">
        <v>315</v>
      </c>
      <c r="L23" s="264">
        <v>1</v>
      </c>
      <c r="M23" s="260" t="s">
        <v>79</v>
      </c>
      <c r="N23" s="260" t="s">
        <v>370</v>
      </c>
      <c r="O23" s="262">
        <v>24</v>
      </c>
      <c r="P23" s="262">
        <f>O23*L23*1.02</f>
        <v>24.48</v>
      </c>
      <c r="Q23" s="265">
        <v>1</v>
      </c>
      <c r="R23" s="266"/>
    </row>
    <row r="24" spans="1:18" ht="60" x14ac:dyDescent="0.2">
      <c r="A24" s="4" t="s">
        <v>357</v>
      </c>
      <c r="B24" s="40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/>
      <c r="M24" s="4" t="s">
        <v>0</v>
      </c>
      <c r="N24" s="4" t="s">
        <v>0</v>
      </c>
      <c r="O24" s="6" t="s">
        <v>0</v>
      </c>
      <c r="P24" s="6" t="e">
        <f>SUM(P20:P23)</f>
        <v>#REF!</v>
      </c>
    </row>
  </sheetData>
  <mergeCells count="23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63" t="s">
        <v>1</v>
      </c>
      <c r="P1" s="56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63" t="s">
        <v>2</v>
      </c>
      <c r="P2" s="56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63" t="s">
        <v>3</v>
      </c>
      <c r="P3" s="563" t="s">
        <v>0</v>
      </c>
    </row>
    <row r="4" spans="1:16" ht="45" customHeight="1" x14ac:dyDescent="0.2">
      <c r="A4" s="564" t="s">
        <v>4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</row>
    <row r="5" spans="1:16" x14ac:dyDescent="0.2">
      <c r="A5" s="1" t="s">
        <v>0</v>
      </c>
    </row>
    <row r="6" spans="1:16" x14ac:dyDescent="0.2">
      <c r="A6" s="566" t="s">
        <v>47</v>
      </c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</row>
    <row r="7" spans="1:16" x14ac:dyDescent="0.2">
      <c r="A7" s="567" t="s">
        <v>5</v>
      </c>
      <c r="B7" s="565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</row>
    <row r="8" spans="1:16" x14ac:dyDescent="0.2">
      <c r="A8" s="566" t="s">
        <v>48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</row>
    <row r="9" spans="1:16" ht="45" customHeight="1" x14ac:dyDescent="0.2">
      <c r="A9" s="568"/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</row>
    <row r="10" spans="1:16" x14ac:dyDescent="0.2">
      <c r="A10" s="568" t="s">
        <v>78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</row>
    <row r="11" spans="1:16" x14ac:dyDescent="0.2">
      <c r="A11" s="568" t="s">
        <v>49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</row>
    <row r="12" spans="1:16" x14ac:dyDescent="0.2">
      <c r="A12" s="567" t="s">
        <v>6</v>
      </c>
      <c r="B12" s="565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</row>
    <row r="13" spans="1:16" x14ac:dyDescent="0.2">
      <c r="A13" s="568" t="s">
        <v>50</v>
      </c>
      <c r="B13" s="565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</row>
    <row r="14" spans="1:16" x14ac:dyDescent="0.2">
      <c r="A14" s="566" t="s">
        <v>30</v>
      </c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</row>
    <row r="15" spans="1:16" x14ac:dyDescent="0.2">
      <c r="A15" s="569" t="s">
        <v>8</v>
      </c>
      <c r="B15" s="569" t="s">
        <v>9</v>
      </c>
      <c r="C15" s="569" t="s">
        <v>10</v>
      </c>
      <c r="D15" s="569" t="s">
        <v>0</v>
      </c>
      <c r="E15" s="569" t="s">
        <v>0</v>
      </c>
      <c r="F15" s="569" t="s">
        <v>0</v>
      </c>
      <c r="G15" s="569" t="s">
        <v>0</v>
      </c>
      <c r="H15" s="569" t="s">
        <v>0</v>
      </c>
      <c r="I15" s="569" t="s">
        <v>0</v>
      </c>
      <c r="J15" s="569" t="s">
        <v>11</v>
      </c>
      <c r="K15" s="569" t="s">
        <v>0</v>
      </c>
      <c r="L15" s="569" t="s">
        <v>0</v>
      </c>
      <c r="M15" s="569" t="s">
        <v>0</v>
      </c>
      <c r="N15" s="569" t="s">
        <v>0</v>
      </c>
      <c r="O15" s="569" t="s">
        <v>0</v>
      </c>
      <c r="P15" s="569" t="s">
        <v>0</v>
      </c>
    </row>
    <row r="16" spans="1:16" ht="30" customHeight="1" x14ac:dyDescent="0.2">
      <c r="A16" s="569" t="s">
        <v>0</v>
      </c>
      <c r="B16" s="569" t="s">
        <v>0</v>
      </c>
      <c r="C16" s="569" t="s">
        <v>12</v>
      </c>
      <c r="D16" s="569" t="s">
        <v>0</v>
      </c>
      <c r="E16" s="569" t="s">
        <v>0</v>
      </c>
      <c r="F16" s="569" t="s">
        <v>0</v>
      </c>
      <c r="G16" s="569" t="s">
        <v>0</v>
      </c>
      <c r="H16" s="569" t="s">
        <v>0</v>
      </c>
      <c r="I16" s="569" t="s">
        <v>0</v>
      </c>
      <c r="J16" s="569" t="s">
        <v>51</v>
      </c>
      <c r="K16" s="569" t="s">
        <v>0</v>
      </c>
      <c r="L16" s="569" t="s">
        <v>0</v>
      </c>
      <c r="M16" s="569" t="s">
        <v>0</v>
      </c>
      <c r="N16" s="569" t="s">
        <v>0</v>
      </c>
      <c r="O16" s="569" t="s">
        <v>0</v>
      </c>
      <c r="P16" s="569" t="s">
        <v>0</v>
      </c>
    </row>
    <row r="17" spans="1:18" ht="30" customHeight="1" x14ac:dyDescent="0.2">
      <c r="A17" s="569" t="s">
        <v>0</v>
      </c>
      <c r="B17" s="569" t="s">
        <v>0</v>
      </c>
      <c r="C17" s="569" t="s">
        <v>13</v>
      </c>
      <c r="D17" s="569" t="s">
        <v>0</v>
      </c>
      <c r="E17" s="569" t="s">
        <v>0</v>
      </c>
      <c r="F17" s="569" t="s">
        <v>0</v>
      </c>
      <c r="G17" s="569" t="s">
        <v>14</v>
      </c>
      <c r="H17" s="569" t="s">
        <v>0</v>
      </c>
      <c r="I17" s="569" t="s">
        <v>0</v>
      </c>
      <c r="J17" s="569" t="s">
        <v>15</v>
      </c>
      <c r="K17" s="569" t="s">
        <v>0</v>
      </c>
      <c r="L17" s="569" t="s">
        <v>0</v>
      </c>
      <c r="M17" s="569" t="s">
        <v>0</v>
      </c>
      <c r="N17" s="569" t="s">
        <v>14</v>
      </c>
      <c r="O17" s="569" t="s">
        <v>0</v>
      </c>
      <c r="P17" s="569" t="s">
        <v>0</v>
      </c>
    </row>
    <row r="18" spans="1:18" ht="60" x14ac:dyDescent="0.2">
      <c r="A18" s="569" t="s">
        <v>0</v>
      </c>
      <c r="B18" s="56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63" t="s">
        <v>1</v>
      </c>
      <c r="P1" s="56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63" t="s">
        <v>2</v>
      </c>
      <c r="P2" s="56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63" t="s">
        <v>3</v>
      </c>
      <c r="P3" s="563" t="s">
        <v>0</v>
      </c>
    </row>
    <row r="4" spans="1:16" ht="45" customHeight="1" x14ac:dyDescent="0.2">
      <c r="A4" s="564" t="s">
        <v>4</v>
      </c>
      <c r="B4" s="565"/>
      <c r="C4" s="565"/>
      <c r="D4" s="565"/>
      <c r="E4" s="565"/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</row>
    <row r="5" spans="1:16" x14ac:dyDescent="0.2">
      <c r="A5" s="1" t="s">
        <v>0</v>
      </c>
    </row>
    <row r="6" spans="1:16" x14ac:dyDescent="0.2">
      <c r="A6" s="566" t="s">
        <v>47</v>
      </c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565"/>
    </row>
    <row r="7" spans="1:16" x14ac:dyDescent="0.2">
      <c r="A7" s="567" t="s">
        <v>5</v>
      </c>
      <c r="B7" s="565"/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</row>
    <row r="8" spans="1:16" x14ac:dyDescent="0.2">
      <c r="A8" s="566" t="s">
        <v>48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</row>
    <row r="9" spans="1:16" ht="45" customHeight="1" x14ac:dyDescent="0.2">
      <c r="A9" s="568"/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</row>
    <row r="10" spans="1:16" x14ac:dyDescent="0.2">
      <c r="A10" s="568" t="s">
        <v>78</v>
      </c>
      <c r="B10" s="565"/>
      <c r="C10" s="565"/>
      <c r="D10" s="565"/>
      <c r="E10" s="565"/>
      <c r="F10" s="565"/>
      <c r="G10" s="565"/>
      <c r="H10" s="565"/>
      <c r="I10" s="565"/>
      <c r="J10" s="565"/>
      <c r="K10" s="565"/>
      <c r="L10" s="565"/>
      <c r="M10" s="565"/>
      <c r="N10" s="565"/>
      <c r="O10" s="565"/>
      <c r="P10" s="565"/>
    </row>
    <row r="11" spans="1:16" x14ac:dyDescent="0.2">
      <c r="A11" s="568" t="s">
        <v>49</v>
      </c>
      <c r="B11" s="565"/>
      <c r="C11" s="565"/>
      <c r="D11" s="565"/>
      <c r="E11" s="565"/>
      <c r="F11" s="565"/>
      <c r="G11" s="565"/>
      <c r="H11" s="565"/>
      <c r="I11" s="565"/>
      <c r="J11" s="565"/>
      <c r="K11" s="565"/>
      <c r="L11" s="565"/>
      <c r="M11" s="565"/>
      <c r="N11" s="565"/>
      <c r="O11" s="565"/>
      <c r="P11" s="565"/>
    </row>
    <row r="12" spans="1:16" x14ac:dyDescent="0.2">
      <c r="A12" s="567" t="s">
        <v>6</v>
      </c>
      <c r="B12" s="565"/>
      <c r="C12" s="565"/>
      <c r="D12" s="565"/>
      <c r="E12" s="565"/>
      <c r="F12" s="565"/>
      <c r="G12" s="565"/>
      <c r="H12" s="565"/>
      <c r="I12" s="565"/>
      <c r="J12" s="565"/>
      <c r="K12" s="565"/>
      <c r="L12" s="565"/>
      <c r="M12" s="565"/>
      <c r="N12" s="565"/>
      <c r="O12" s="565"/>
      <c r="P12" s="565"/>
    </row>
    <row r="13" spans="1:16" x14ac:dyDescent="0.2">
      <c r="A13" s="568" t="s">
        <v>50</v>
      </c>
      <c r="B13" s="565"/>
      <c r="C13" s="565"/>
      <c r="D13" s="565"/>
      <c r="E13" s="565"/>
      <c r="F13" s="565"/>
      <c r="G13" s="565"/>
      <c r="H13" s="565"/>
      <c r="I13" s="565"/>
      <c r="J13" s="565"/>
      <c r="K13" s="565"/>
      <c r="L13" s="565"/>
      <c r="M13" s="565"/>
      <c r="N13" s="565"/>
      <c r="O13" s="565"/>
      <c r="P13" s="565"/>
    </row>
    <row r="14" spans="1:16" x14ac:dyDescent="0.2">
      <c r="A14" s="566" t="s">
        <v>31</v>
      </c>
      <c r="B14" s="565"/>
      <c r="C14" s="565"/>
      <c r="D14" s="565"/>
      <c r="E14" s="565"/>
      <c r="F14" s="565"/>
      <c r="G14" s="565"/>
      <c r="H14" s="565"/>
      <c r="I14" s="565"/>
      <c r="J14" s="565"/>
      <c r="K14" s="565"/>
      <c r="L14" s="565"/>
      <c r="M14" s="565"/>
      <c r="N14" s="565"/>
      <c r="O14" s="565"/>
      <c r="P14" s="565"/>
    </row>
    <row r="15" spans="1:16" x14ac:dyDescent="0.2">
      <c r="A15" s="569" t="s">
        <v>8</v>
      </c>
      <c r="B15" s="569" t="s">
        <v>9</v>
      </c>
      <c r="C15" s="569" t="s">
        <v>10</v>
      </c>
      <c r="D15" s="569" t="s">
        <v>0</v>
      </c>
      <c r="E15" s="569" t="s">
        <v>0</v>
      </c>
      <c r="F15" s="569" t="s">
        <v>0</v>
      </c>
      <c r="G15" s="569" t="s">
        <v>0</v>
      </c>
      <c r="H15" s="569" t="s">
        <v>0</v>
      </c>
      <c r="I15" s="569" t="s">
        <v>0</v>
      </c>
      <c r="J15" s="569" t="s">
        <v>11</v>
      </c>
      <c r="K15" s="569" t="s">
        <v>0</v>
      </c>
      <c r="L15" s="569" t="s">
        <v>0</v>
      </c>
      <c r="M15" s="569" t="s">
        <v>0</v>
      </c>
      <c r="N15" s="569" t="s">
        <v>0</v>
      </c>
      <c r="O15" s="569" t="s">
        <v>0</v>
      </c>
      <c r="P15" s="569" t="s">
        <v>0</v>
      </c>
    </row>
    <row r="16" spans="1:16" ht="30" customHeight="1" x14ac:dyDescent="0.2">
      <c r="A16" s="569" t="s">
        <v>0</v>
      </c>
      <c r="B16" s="569" t="s">
        <v>0</v>
      </c>
      <c r="C16" s="569" t="s">
        <v>12</v>
      </c>
      <c r="D16" s="569" t="s">
        <v>0</v>
      </c>
      <c r="E16" s="569" t="s">
        <v>0</v>
      </c>
      <c r="F16" s="569" t="s">
        <v>0</v>
      </c>
      <c r="G16" s="569" t="s">
        <v>0</v>
      </c>
      <c r="H16" s="569" t="s">
        <v>0</v>
      </c>
      <c r="I16" s="569" t="s">
        <v>0</v>
      </c>
      <c r="J16" s="569" t="s">
        <v>51</v>
      </c>
      <c r="K16" s="569" t="s">
        <v>0</v>
      </c>
      <c r="L16" s="569" t="s">
        <v>0</v>
      </c>
      <c r="M16" s="569" t="s">
        <v>0</v>
      </c>
      <c r="N16" s="569" t="s">
        <v>0</v>
      </c>
      <c r="O16" s="569" t="s">
        <v>0</v>
      </c>
      <c r="P16" s="569" t="s">
        <v>0</v>
      </c>
    </row>
    <row r="17" spans="1:18" ht="30" customHeight="1" x14ac:dyDescent="0.2">
      <c r="A17" s="569" t="s">
        <v>0</v>
      </c>
      <c r="B17" s="569" t="s">
        <v>0</v>
      </c>
      <c r="C17" s="569" t="s">
        <v>13</v>
      </c>
      <c r="D17" s="569" t="s">
        <v>0</v>
      </c>
      <c r="E17" s="569" t="s">
        <v>0</v>
      </c>
      <c r="F17" s="569" t="s">
        <v>0</v>
      </c>
      <c r="G17" s="569" t="s">
        <v>14</v>
      </c>
      <c r="H17" s="569" t="s">
        <v>0</v>
      </c>
      <c r="I17" s="569" t="s">
        <v>0</v>
      </c>
      <c r="J17" s="569" t="s">
        <v>15</v>
      </c>
      <c r="K17" s="569" t="s">
        <v>0</v>
      </c>
      <c r="L17" s="569" t="s">
        <v>0</v>
      </c>
      <c r="M17" s="569" t="s">
        <v>0</v>
      </c>
      <c r="N17" s="569" t="s">
        <v>14</v>
      </c>
      <c r="O17" s="569" t="s">
        <v>0</v>
      </c>
      <c r="P17" s="569" t="s">
        <v>0</v>
      </c>
    </row>
    <row r="18" spans="1:18" ht="60" x14ac:dyDescent="0.2">
      <c r="A18" s="569" t="s">
        <v>0</v>
      </c>
      <c r="B18" s="56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L44"/>
  <sheetViews>
    <sheetView workbookViewId="0">
      <selection activeCell="A11" sqref="A11:D42"/>
    </sheetView>
  </sheetViews>
  <sheetFormatPr defaultColWidth="9" defaultRowHeight="15.75" x14ac:dyDescent="0.2"/>
  <cols>
    <col min="1" max="1" width="5.625" style="201" customWidth="1"/>
    <col min="2" max="2" width="19.25" style="201" customWidth="1"/>
    <col min="3" max="3" width="57" style="201" customWidth="1"/>
    <col min="4" max="4" width="25.625" style="201" customWidth="1"/>
    <col min="5" max="5" width="12.25" style="201" customWidth="1"/>
    <col min="6" max="6" width="18.375" style="201" customWidth="1"/>
    <col min="7" max="7" width="4.25" style="201" customWidth="1"/>
    <col min="8" max="8" width="18" style="201" customWidth="1"/>
    <col min="9" max="9" width="13.375" style="201" customWidth="1"/>
    <col min="10" max="10" width="17.125" style="201" customWidth="1"/>
    <col min="11" max="11" width="21.75" style="201" bestFit="1" customWidth="1"/>
    <col min="12" max="16384" width="9" style="201"/>
  </cols>
  <sheetData>
    <row r="1" spans="1:12" x14ac:dyDescent="0.2">
      <c r="A1" s="236"/>
      <c r="B1" s="236"/>
      <c r="C1" s="236"/>
      <c r="D1" s="252"/>
      <c r="E1" s="252"/>
      <c r="F1" s="252"/>
      <c r="G1" s="252"/>
      <c r="H1" s="252"/>
    </row>
    <row r="2" spans="1:12" s="89" customFormat="1" ht="16.5" hidden="1" customHeight="1" x14ac:dyDescent="0.25">
      <c r="A2" s="251" t="s">
        <v>109</v>
      </c>
      <c r="C2" s="249"/>
      <c r="D2" s="250" t="s">
        <v>110</v>
      </c>
      <c r="E2" s="249"/>
      <c r="F2" s="248"/>
      <c r="G2" s="248"/>
      <c r="H2" s="248"/>
      <c r="J2" s="248"/>
      <c r="K2" s="248"/>
      <c r="L2" s="248"/>
    </row>
    <row r="3" spans="1:12" s="90" customFormat="1" ht="16.5" hidden="1" customHeight="1" x14ac:dyDescent="0.25">
      <c r="A3" s="247" t="s">
        <v>111</v>
      </c>
      <c r="D3" s="245" t="s">
        <v>112</v>
      </c>
      <c r="E3" s="244"/>
      <c r="G3" s="244"/>
      <c r="H3" s="244"/>
      <c r="I3" s="244"/>
    </row>
    <row r="4" spans="1:12" s="90" customFormat="1" ht="16.5" hidden="1" customHeight="1" x14ac:dyDescent="0.25">
      <c r="A4" s="246"/>
      <c r="D4" s="245" t="s">
        <v>113</v>
      </c>
      <c r="E4" s="244"/>
      <c r="G4" s="244"/>
      <c r="H4" s="244"/>
      <c r="I4" s="244"/>
    </row>
    <row r="5" spans="1:12" s="90" customFormat="1" ht="16.5" hidden="1" customHeight="1" x14ac:dyDescent="0.25">
      <c r="A5" s="246"/>
      <c r="D5" s="245" t="s">
        <v>114</v>
      </c>
      <c r="E5" s="244"/>
      <c r="G5" s="244"/>
      <c r="H5" s="244"/>
      <c r="I5" s="244"/>
    </row>
    <row r="6" spans="1:12" s="90" customFormat="1" ht="16.5" hidden="1" customHeight="1" x14ac:dyDescent="0.25">
      <c r="A6" s="246"/>
      <c r="D6" s="245" t="s">
        <v>115</v>
      </c>
      <c r="E6" s="244"/>
      <c r="G6" s="244"/>
      <c r="H6" s="244"/>
      <c r="I6" s="244"/>
      <c r="J6" s="243"/>
      <c r="K6" s="243"/>
      <c r="L6" s="243"/>
    </row>
    <row r="7" spans="1:12" s="90" customFormat="1" ht="25.5" hidden="1" customHeight="1" x14ac:dyDescent="0.25">
      <c r="A7" s="242" t="s">
        <v>116</v>
      </c>
      <c r="D7" s="241" t="s">
        <v>117</v>
      </c>
      <c r="E7" s="240"/>
      <c r="G7" s="240"/>
      <c r="H7" s="240"/>
      <c r="I7" s="240"/>
      <c r="J7" s="91"/>
      <c r="K7" s="91"/>
      <c r="L7" s="91"/>
    </row>
    <row r="8" spans="1:12" s="90" customFormat="1" ht="16.5" hidden="1" customHeight="1" x14ac:dyDescent="0.25">
      <c r="A8" s="239" t="s">
        <v>309</v>
      </c>
      <c r="D8" s="238" t="s">
        <v>119</v>
      </c>
      <c r="E8" s="237"/>
      <c r="G8" s="237"/>
      <c r="H8" s="237"/>
      <c r="I8" s="237"/>
    </row>
    <row r="9" spans="1:12" x14ac:dyDescent="0.2">
      <c r="A9" s="236"/>
      <c r="B9" s="236"/>
      <c r="C9" s="236"/>
      <c r="D9" s="236"/>
      <c r="E9" s="236"/>
      <c r="F9" s="236"/>
      <c r="G9" s="236"/>
      <c r="H9" s="236"/>
      <c r="I9" s="236"/>
    </row>
    <row r="11" spans="1:12" ht="16.5" x14ac:dyDescent="0.2">
      <c r="A11" s="570" t="s">
        <v>359</v>
      </c>
      <c r="B11" s="570"/>
      <c r="C11" s="570"/>
      <c r="D11" s="570"/>
      <c r="E11" s="235"/>
      <c r="F11" s="235"/>
      <c r="G11" s="235"/>
      <c r="H11" s="235"/>
      <c r="I11" s="235"/>
    </row>
    <row r="12" spans="1:12" ht="31.5" customHeight="1" x14ac:dyDescent="0.2">
      <c r="A12" s="571" t="str">
        <f>'НМЦ лота'!A5:G5</f>
        <v>по объекту: «Строительство ВЛ 10 кВ (2 шт), установка ПКУ (2 шт) на ВЛ 10 кВ ф.1 ПС 110 кВ Зоринская, на ВЛ 10 кВ ф.8 ПС 110 кВ Зоринская в х.Ферма Саратовского района (договор ТП №2391-000004 ООО «Лидер»)» «под ключ»</v>
      </c>
      <c r="B12" s="571"/>
      <c r="C12" s="571"/>
      <c r="D12" s="571"/>
      <c r="E12" s="234"/>
      <c r="F12" s="234"/>
      <c r="G12" s="234"/>
      <c r="H12" s="234"/>
      <c r="I12" s="234"/>
    </row>
    <row r="13" spans="1:12" ht="15.75" hidden="1" customHeight="1" x14ac:dyDescent="0.25">
      <c r="A13" s="574" t="s">
        <v>310</v>
      </c>
      <c r="B13" s="574"/>
      <c r="C13" s="574"/>
      <c r="D13" s="258"/>
      <c r="E13" s="233"/>
      <c r="F13" s="202"/>
      <c r="G13" s="202"/>
      <c r="H13" s="202"/>
      <c r="I13" s="202"/>
    </row>
    <row r="14" spans="1:12" hidden="1" x14ac:dyDescent="0.2">
      <c r="A14" s="572" t="s">
        <v>308</v>
      </c>
      <c r="B14" s="572" t="s">
        <v>307</v>
      </c>
      <c r="C14" s="572" t="s">
        <v>306</v>
      </c>
      <c r="D14" s="572" t="s">
        <v>305</v>
      </c>
      <c r="E14" s="232"/>
      <c r="F14" s="231"/>
      <c r="G14" s="231"/>
      <c r="H14" s="231"/>
      <c r="I14" s="230"/>
      <c r="K14" s="229"/>
    </row>
    <row r="15" spans="1:12" ht="46.5" hidden="1" customHeight="1" x14ac:dyDescent="0.2">
      <c r="A15" s="573"/>
      <c r="B15" s="573"/>
      <c r="C15" s="573"/>
      <c r="D15" s="573"/>
      <c r="E15" s="206"/>
    </row>
    <row r="16" spans="1:12" s="60" customFormat="1" hidden="1" x14ac:dyDescent="0.25">
      <c r="A16" s="228">
        <v>1</v>
      </c>
      <c r="B16" s="228">
        <v>2</v>
      </c>
      <c r="C16" s="228">
        <v>3</v>
      </c>
      <c r="D16" s="228">
        <v>4</v>
      </c>
      <c r="E16" s="204"/>
      <c r="F16" s="61"/>
      <c r="G16" s="61"/>
      <c r="H16" s="61"/>
      <c r="I16" s="61"/>
      <c r="J16" s="61"/>
      <c r="K16" s="61"/>
    </row>
    <row r="17" spans="1:11" s="60" customFormat="1" hidden="1" x14ac:dyDescent="0.2">
      <c r="A17" s="214"/>
      <c r="B17" s="214"/>
      <c r="C17" s="218" t="s">
        <v>304</v>
      </c>
      <c r="D17" s="225"/>
      <c r="E17" s="205"/>
      <c r="F17" s="227"/>
      <c r="G17" s="205"/>
    </row>
    <row r="18" spans="1:11" s="60" customFormat="1" hidden="1" x14ac:dyDescent="0.2">
      <c r="A18" s="214"/>
      <c r="B18" s="214"/>
      <c r="C18" s="226" t="s">
        <v>303</v>
      </c>
      <c r="D18" s="225"/>
      <c r="E18" s="204"/>
      <c r="F18" s="61"/>
      <c r="G18" s="61"/>
      <c r="H18" s="61"/>
      <c r="I18" s="61"/>
      <c r="J18" s="61"/>
      <c r="K18" s="61"/>
    </row>
    <row r="19" spans="1:11" s="60" customFormat="1" hidden="1" x14ac:dyDescent="0.2">
      <c r="A19" s="223">
        <v>1</v>
      </c>
      <c r="B19" s="222" t="s">
        <v>302</v>
      </c>
      <c r="C19" s="215" t="s">
        <v>301</v>
      </c>
      <c r="D19" s="224"/>
      <c r="E19" s="62"/>
      <c r="F19" s="62"/>
      <c r="G19" s="62"/>
    </row>
    <row r="20" spans="1:11" s="60" customFormat="1" hidden="1" x14ac:dyDescent="0.25">
      <c r="A20" s="223">
        <v>1</v>
      </c>
      <c r="B20" s="222" t="s">
        <v>302</v>
      </c>
      <c r="C20" s="222" t="s">
        <v>299</v>
      </c>
      <c r="D20" s="217">
        <f>проектные!F17</f>
        <v>11451</v>
      </c>
      <c r="E20" s="62"/>
      <c r="F20" s="62"/>
      <c r="G20" s="62"/>
    </row>
    <row r="21" spans="1:11" s="60" customFormat="1" hidden="1" x14ac:dyDescent="0.25">
      <c r="A21" s="223">
        <v>2</v>
      </c>
      <c r="B21" s="222" t="s">
        <v>300</v>
      </c>
      <c r="C21" s="222" t="s">
        <v>297</v>
      </c>
      <c r="D21" s="217">
        <f>'изыскания (2)'!K41</f>
        <v>1708.4874752000001</v>
      </c>
      <c r="E21" s="204"/>
      <c r="F21" s="61"/>
      <c r="G21" s="61"/>
      <c r="H21" s="61"/>
      <c r="I21" s="61"/>
      <c r="J21" s="61"/>
      <c r="K21" s="61"/>
    </row>
    <row r="22" spans="1:11" s="221" customFormat="1" hidden="1" x14ac:dyDescent="0.25">
      <c r="A22" s="223">
        <v>3</v>
      </c>
      <c r="B22" s="222" t="s">
        <v>298</v>
      </c>
      <c r="C22" s="222" t="s">
        <v>296</v>
      </c>
      <c r="D22" s="217">
        <f>'кадастровые (2)'!I99</f>
        <v>452.59845506989569</v>
      </c>
      <c r="E22" s="203"/>
      <c r="F22" s="203"/>
      <c r="G22" s="203"/>
    </row>
    <row r="23" spans="1:11" s="221" customFormat="1" ht="15.75" hidden="1" customHeight="1" x14ac:dyDescent="0.25">
      <c r="A23" s="223">
        <v>4</v>
      </c>
      <c r="B23" s="222" t="s">
        <v>397</v>
      </c>
      <c r="C23" s="222" t="s">
        <v>398</v>
      </c>
      <c r="D23" s="217">
        <f>'ОЗ ВЛ'!K28</f>
        <v>345.43503520000002</v>
      </c>
      <c r="E23" s="203"/>
      <c r="F23" s="203"/>
      <c r="G23" s="203"/>
    </row>
    <row r="24" spans="1:11" s="221" customFormat="1" hidden="1" x14ac:dyDescent="0.25">
      <c r="A24" s="214"/>
      <c r="B24" s="214"/>
      <c r="C24" s="218" t="s">
        <v>295</v>
      </c>
      <c r="D24" s="217">
        <f>SUM(D19:D23)</f>
        <v>13957.520965469896</v>
      </c>
      <c r="E24" s="203"/>
      <c r="F24" s="203"/>
      <c r="G24" s="203"/>
    </row>
    <row r="25" spans="1:11" s="202" customFormat="1" hidden="1" x14ac:dyDescent="0.25">
      <c r="A25" s="214"/>
      <c r="B25" s="214"/>
      <c r="C25" s="218" t="s">
        <v>294</v>
      </c>
      <c r="D25" s="217">
        <f>D24*0.2</f>
        <v>2791.5041930939792</v>
      </c>
      <c r="E25" s="220"/>
      <c r="F25" s="219"/>
      <c r="H25" s="209"/>
    </row>
    <row r="26" spans="1:11" s="207" customFormat="1" hidden="1" x14ac:dyDescent="0.25">
      <c r="A26" s="215"/>
      <c r="B26" s="214"/>
      <c r="C26" s="213" t="s">
        <v>293</v>
      </c>
      <c r="D26" s="212">
        <f>D25+D24</f>
        <v>16749.025158563876</v>
      </c>
      <c r="E26" s="216"/>
      <c r="F26" s="209"/>
      <c r="G26" s="209"/>
      <c r="H26" s="209"/>
    </row>
    <row r="27" spans="1:11" s="207" customFormat="1" x14ac:dyDescent="0.25">
      <c r="A27" s="258"/>
      <c r="B27" s="258"/>
      <c r="C27" s="258"/>
      <c r="D27" s="258"/>
      <c r="E27" s="211"/>
      <c r="F27" s="210"/>
      <c r="G27" s="210"/>
      <c r="H27" s="209"/>
      <c r="I27" s="208"/>
    </row>
    <row r="28" spans="1:11" ht="21" customHeight="1" x14ac:dyDescent="0.25">
      <c r="A28" s="574" t="s">
        <v>311</v>
      </c>
      <c r="B28" s="574"/>
      <c r="C28" s="574"/>
      <c r="D28" s="259"/>
      <c r="E28" s="232"/>
      <c r="F28" s="231"/>
      <c r="G28" s="231"/>
      <c r="H28" s="231"/>
      <c r="I28" s="230"/>
      <c r="K28" s="229"/>
    </row>
    <row r="29" spans="1:11" ht="15.75" customHeight="1" x14ac:dyDescent="0.2">
      <c r="A29" s="572" t="s">
        <v>308</v>
      </c>
      <c r="B29" s="572" t="s">
        <v>307</v>
      </c>
      <c r="C29" s="572" t="s">
        <v>306</v>
      </c>
      <c r="D29" s="572" t="s">
        <v>305</v>
      </c>
      <c r="E29" s="206"/>
    </row>
    <row r="30" spans="1:11" s="60" customFormat="1" ht="56.25" customHeight="1" x14ac:dyDescent="0.2">
      <c r="A30" s="573"/>
      <c r="B30" s="573"/>
      <c r="C30" s="573"/>
      <c r="D30" s="573"/>
      <c r="E30" s="204"/>
      <c r="F30" s="61"/>
      <c r="G30" s="61"/>
      <c r="H30" s="61"/>
      <c r="I30" s="61"/>
      <c r="J30" s="61"/>
      <c r="K30" s="61"/>
    </row>
    <row r="31" spans="1:11" s="60" customFormat="1" x14ac:dyDescent="0.25">
      <c r="A31" s="228">
        <v>1</v>
      </c>
      <c r="B31" s="228">
        <v>2</v>
      </c>
      <c r="C31" s="228">
        <v>3</v>
      </c>
      <c r="D31" s="228">
        <v>4</v>
      </c>
      <c r="E31" s="205"/>
      <c r="F31" s="227"/>
      <c r="G31" s="205"/>
    </row>
    <row r="32" spans="1:11" s="60" customFormat="1" ht="16.5" customHeight="1" x14ac:dyDescent="0.2">
      <c r="A32" s="214"/>
      <c r="B32" s="214"/>
      <c r="C32" s="218" t="s">
        <v>304</v>
      </c>
      <c r="D32" s="225"/>
      <c r="E32" s="204"/>
      <c r="F32" s="61"/>
      <c r="G32" s="61"/>
      <c r="H32" s="61"/>
      <c r="I32" s="61"/>
      <c r="J32" s="61"/>
      <c r="K32" s="61"/>
    </row>
    <row r="33" spans="1:11" s="60" customFormat="1" ht="15" customHeight="1" x14ac:dyDescent="0.2">
      <c r="A33" s="214"/>
      <c r="B33" s="214"/>
      <c r="C33" s="226" t="s">
        <v>303</v>
      </c>
      <c r="D33" s="225"/>
      <c r="E33" s="62"/>
      <c r="F33" s="62"/>
      <c r="G33" s="62"/>
    </row>
    <row r="34" spans="1:11" s="60" customFormat="1" ht="15" hidden="1" customHeight="1" x14ac:dyDescent="0.2">
      <c r="A34" s="223">
        <v>1</v>
      </c>
      <c r="B34" s="222" t="s">
        <v>302</v>
      </c>
      <c r="C34" s="215" t="s">
        <v>301</v>
      </c>
      <c r="D34" s="224"/>
      <c r="E34" s="62"/>
      <c r="F34" s="62"/>
      <c r="G34" s="62"/>
    </row>
    <row r="35" spans="1:11" s="60" customFormat="1" ht="15" customHeight="1" x14ac:dyDescent="0.25">
      <c r="A35" s="223">
        <v>1</v>
      </c>
      <c r="B35" s="222" t="s">
        <v>302</v>
      </c>
      <c r="C35" s="222" t="s">
        <v>299</v>
      </c>
      <c r="D35" s="217">
        <f>проектные!F19</f>
        <v>59774.219999999994</v>
      </c>
      <c r="E35" s="204"/>
      <c r="F35" s="61"/>
      <c r="G35" s="61"/>
      <c r="H35" s="61"/>
      <c r="I35" s="61"/>
      <c r="J35" s="61"/>
      <c r="K35" s="61"/>
    </row>
    <row r="36" spans="1:11" s="221" customFormat="1" ht="21.75" customHeight="1" x14ac:dyDescent="0.25">
      <c r="A36" s="223">
        <v>2</v>
      </c>
      <c r="B36" s="222" t="s">
        <v>300</v>
      </c>
      <c r="C36" s="222" t="s">
        <v>297</v>
      </c>
      <c r="D36" s="217">
        <f>'изыскания (2)'!K42</f>
        <v>8747.4558730240005</v>
      </c>
      <c r="E36" s="203"/>
      <c r="F36" s="203"/>
      <c r="G36" s="203"/>
    </row>
    <row r="37" spans="1:11" s="221" customFormat="1" ht="21.75" customHeight="1" x14ac:dyDescent="0.25">
      <c r="A37" s="223">
        <v>3</v>
      </c>
      <c r="B37" s="222" t="s">
        <v>298</v>
      </c>
      <c r="C37" s="222" t="s">
        <v>296</v>
      </c>
      <c r="D37" s="217">
        <f>'кадастровые (2)'!I100</f>
        <v>2805.164835069847</v>
      </c>
      <c r="E37" s="203"/>
      <c r="F37" s="203"/>
      <c r="G37" s="203"/>
    </row>
    <row r="38" spans="1:11" s="221" customFormat="1" ht="15.75" customHeight="1" x14ac:dyDescent="0.25">
      <c r="A38" s="223">
        <v>4</v>
      </c>
      <c r="B38" s="222" t="s">
        <v>397</v>
      </c>
      <c r="C38" s="222" t="s">
        <v>398</v>
      </c>
      <c r="D38" s="217">
        <f>'ОЗ ВЛ'!K29</f>
        <v>2140.9755218773557</v>
      </c>
      <c r="E38" s="203"/>
      <c r="F38" s="203"/>
      <c r="G38" s="203"/>
    </row>
    <row r="39" spans="1:11" s="202" customFormat="1" x14ac:dyDescent="0.25">
      <c r="A39" s="214"/>
      <c r="B39" s="214"/>
      <c r="C39" s="218" t="s">
        <v>295</v>
      </c>
      <c r="D39" s="217">
        <f>SUM(D34:D38)</f>
        <v>73467.816229971198</v>
      </c>
      <c r="E39" s="220"/>
      <c r="F39" s="219"/>
      <c r="H39" s="209"/>
    </row>
    <row r="40" spans="1:11" s="202" customFormat="1" x14ac:dyDescent="0.25">
      <c r="A40" s="214"/>
      <c r="B40" s="214"/>
      <c r="C40" s="218" t="s">
        <v>432</v>
      </c>
      <c r="D40" s="217">
        <f>'НМЦ лота'!E19*1000</f>
        <v>75635.12</v>
      </c>
      <c r="E40" s="220"/>
      <c r="F40" s="219"/>
      <c r="H40" s="209"/>
    </row>
    <row r="41" spans="1:11" s="207" customFormat="1" x14ac:dyDescent="0.25">
      <c r="A41" s="214"/>
      <c r="B41" s="214"/>
      <c r="C41" s="218" t="s">
        <v>294</v>
      </c>
      <c r="D41" s="217">
        <f>D40*0.2</f>
        <v>15127.023999999999</v>
      </c>
      <c r="E41" s="216"/>
      <c r="F41" s="209"/>
      <c r="G41" s="209"/>
      <c r="H41" s="209"/>
    </row>
    <row r="42" spans="1:11" s="207" customFormat="1" x14ac:dyDescent="0.25">
      <c r="A42" s="215"/>
      <c r="B42" s="214"/>
      <c r="C42" s="213" t="s">
        <v>293</v>
      </c>
      <c r="D42" s="212">
        <f>D41+D40</f>
        <v>90762.144</v>
      </c>
      <c r="E42" s="211"/>
      <c r="F42" s="210"/>
      <c r="G42" s="210"/>
      <c r="H42" s="209"/>
      <c r="I42" s="208"/>
    </row>
    <row r="43" spans="1:11" x14ac:dyDescent="0.2">
      <c r="A43" s="206"/>
      <c r="B43" s="206"/>
      <c r="C43" s="206"/>
      <c r="D43" s="206"/>
      <c r="E43" s="206"/>
      <c r="F43" s="206"/>
      <c r="G43" s="206"/>
      <c r="H43" s="206"/>
    </row>
    <row r="44" spans="1:11" x14ac:dyDescent="0.2">
      <c r="A44" s="202"/>
      <c r="B44" s="202"/>
      <c r="C44" s="202"/>
      <c r="D44" s="202"/>
      <c r="E44" s="202"/>
      <c r="F44" s="202"/>
      <c r="G44" s="202"/>
      <c r="H44" s="202"/>
    </row>
  </sheetData>
  <mergeCells count="12">
    <mergeCell ref="A11:D11"/>
    <mergeCell ref="A12:D12"/>
    <mergeCell ref="A29:A30"/>
    <mergeCell ref="B29:B30"/>
    <mergeCell ref="C29:C30"/>
    <mergeCell ref="D29:D30"/>
    <mergeCell ref="A14:A15"/>
    <mergeCell ref="B14:B15"/>
    <mergeCell ref="C14:C15"/>
    <mergeCell ref="D14:D15"/>
    <mergeCell ref="A13:C13"/>
    <mergeCell ref="A28:C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C26" sqref="C26"/>
    </sheetView>
  </sheetViews>
  <sheetFormatPr defaultColWidth="9" defaultRowHeight="16.5" x14ac:dyDescent="0.2"/>
  <cols>
    <col min="1" max="1" width="3.25" style="46" customWidth="1"/>
    <col min="2" max="2" width="27.25" style="46" customWidth="1"/>
    <col min="3" max="3" width="31.375" style="46" customWidth="1"/>
    <col min="4" max="4" width="13.125" style="46" customWidth="1"/>
    <col min="5" max="5" width="1.375" style="46" customWidth="1"/>
    <col min="6" max="6" width="4.25" style="46" customWidth="1"/>
    <col min="7" max="7" width="1.75" style="46" customWidth="1"/>
    <col min="8" max="8" width="6.125" style="46" customWidth="1"/>
    <col min="9" max="9" width="1.75" style="46" customWidth="1"/>
    <col min="10" max="10" width="10.75" style="58" customWidth="1"/>
    <col min="11" max="11" width="20.125" style="59" customWidth="1"/>
    <col min="12" max="12" width="11.75" style="59" customWidth="1"/>
    <col min="13" max="13" width="14.875" style="46" bestFit="1" customWidth="1"/>
    <col min="14" max="256" width="9" style="46"/>
    <col min="257" max="257" width="3.25" style="46" customWidth="1"/>
    <col min="258" max="258" width="27.25" style="46" customWidth="1"/>
    <col min="259" max="259" width="31.375" style="46" customWidth="1"/>
    <col min="260" max="260" width="13.125" style="46" customWidth="1"/>
    <col min="261" max="261" width="1.375" style="46" customWidth="1"/>
    <col min="262" max="262" width="4.25" style="46" customWidth="1"/>
    <col min="263" max="263" width="1.75" style="46" customWidth="1"/>
    <col min="264" max="264" width="6.125" style="46" customWidth="1"/>
    <col min="265" max="265" width="1.75" style="46" customWidth="1"/>
    <col min="266" max="266" width="10.75" style="46" customWidth="1"/>
    <col min="267" max="267" width="20.125" style="46" customWidth="1"/>
    <col min="268" max="268" width="11.75" style="46" customWidth="1"/>
    <col min="269" max="269" width="14.875" style="46" bestFit="1" customWidth="1"/>
    <col min="270" max="512" width="9" style="46"/>
    <col min="513" max="513" width="3.25" style="46" customWidth="1"/>
    <col min="514" max="514" width="27.25" style="46" customWidth="1"/>
    <col min="515" max="515" width="31.375" style="46" customWidth="1"/>
    <col min="516" max="516" width="13.125" style="46" customWidth="1"/>
    <col min="517" max="517" width="1.375" style="46" customWidth="1"/>
    <col min="518" max="518" width="4.25" style="46" customWidth="1"/>
    <col min="519" max="519" width="1.75" style="46" customWidth="1"/>
    <col min="520" max="520" width="6.125" style="46" customWidth="1"/>
    <col min="521" max="521" width="1.75" style="46" customWidth="1"/>
    <col min="522" max="522" width="10.75" style="46" customWidth="1"/>
    <col min="523" max="523" width="20.125" style="46" customWidth="1"/>
    <col min="524" max="524" width="11.75" style="46" customWidth="1"/>
    <col min="525" max="525" width="14.875" style="46" bestFit="1" customWidth="1"/>
    <col min="526" max="768" width="9" style="46"/>
    <col min="769" max="769" width="3.25" style="46" customWidth="1"/>
    <col min="770" max="770" width="27.25" style="46" customWidth="1"/>
    <col min="771" max="771" width="31.375" style="46" customWidth="1"/>
    <col min="772" max="772" width="13.125" style="46" customWidth="1"/>
    <col min="773" max="773" width="1.375" style="46" customWidth="1"/>
    <col min="774" max="774" width="4.25" style="46" customWidth="1"/>
    <col min="775" max="775" width="1.75" style="46" customWidth="1"/>
    <col min="776" max="776" width="6.125" style="46" customWidth="1"/>
    <col min="777" max="777" width="1.75" style="46" customWidth="1"/>
    <col min="778" max="778" width="10.75" style="46" customWidth="1"/>
    <col min="779" max="779" width="20.125" style="46" customWidth="1"/>
    <col min="780" max="780" width="11.75" style="46" customWidth="1"/>
    <col min="781" max="781" width="14.875" style="46" bestFit="1" customWidth="1"/>
    <col min="782" max="1024" width="9" style="46"/>
    <col min="1025" max="1025" width="3.25" style="46" customWidth="1"/>
    <col min="1026" max="1026" width="27.25" style="46" customWidth="1"/>
    <col min="1027" max="1027" width="31.375" style="46" customWidth="1"/>
    <col min="1028" max="1028" width="13.125" style="46" customWidth="1"/>
    <col min="1029" max="1029" width="1.375" style="46" customWidth="1"/>
    <col min="1030" max="1030" width="4.25" style="46" customWidth="1"/>
    <col min="1031" max="1031" width="1.75" style="46" customWidth="1"/>
    <col min="1032" max="1032" width="6.125" style="46" customWidth="1"/>
    <col min="1033" max="1033" width="1.75" style="46" customWidth="1"/>
    <col min="1034" max="1034" width="10.75" style="46" customWidth="1"/>
    <col min="1035" max="1035" width="20.125" style="46" customWidth="1"/>
    <col min="1036" max="1036" width="11.75" style="46" customWidth="1"/>
    <col min="1037" max="1037" width="14.875" style="46" bestFit="1" customWidth="1"/>
    <col min="1038" max="1280" width="9" style="46"/>
    <col min="1281" max="1281" width="3.25" style="46" customWidth="1"/>
    <col min="1282" max="1282" width="27.25" style="46" customWidth="1"/>
    <col min="1283" max="1283" width="31.375" style="46" customWidth="1"/>
    <col min="1284" max="1284" width="13.125" style="46" customWidth="1"/>
    <col min="1285" max="1285" width="1.375" style="46" customWidth="1"/>
    <col min="1286" max="1286" width="4.25" style="46" customWidth="1"/>
    <col min="1287" max="1287" width="1.75" style="46" customWidth="1"/>
    <col min="1288" max="1288" width="6.125" style="46" customWidth="1"/>
    <col min="1289" max="1289" width="1.75" style="46" customWidth="1"/>
    <col min="1290" max="1290" width="10.75" style="46" customWidth="1"/>
    <col min="1291" max="1291" width="20.125" style="46" customWidth="1"/>
    <col min="1292" max="1292" width="11.75" style="46" customWidth="1"/>
    <col min="1293" max="1293" width="14.875" style="46" bestFit="1" customWidth="1"/>
    <col min="1294" max="1536" width="9" style="46"/>
    <col min="1537" max="1537" width="3.25" style="46" customWidth="1"/>
    <col min="1538" max="1538" width="27.25" style="46" customWidth="1"/>
    <col min="1539" max="1539" width="31.375" style="46" customWidth="1"/>
    <col min="1540" max="1540" width="13.125" style="46" customWidth="1"/>
    <col min="1541" max="1541" width="1.375" style="46" customWidth="1"/>
    <col min="1542" max="1542" width="4.25" style="46" customWidth="1"/>
    <col min="1543" max="1543" width="1.75" style="46" customWidth="1"/>
    <col min="1544" max="1544" width="6.125" style="46" customWidth="1"/>
    <col min="1545" max="1545" width="1.75" style="46" customWidth="1"/>
    <col min="1546" max="1546" width="10.75" style="46" customWidth="1"/>
    <col min="1547" max="1547" width="20.125" style="46" customWidth="1"/>
    <col min="1548" max="1548" width="11.75" style="46" customWidth="1"/>
    <col min="1549" max="1549" width="14.875" style="46" bestFit="1" customWidth="1"/>
    <col min="1550" max="1792" width="9" style="46"/>
    <col min="1793" max="1793" width="3.25" style="46" customWidth="1"/>
    <col min="1794" max="1794" width="27.25" style="46" customWidth="1"/>
    <col min="1795" max="1795" width="31.375" style="46" customWidth="1"/>
    <col min="1796" max="1796" width="13.125" style="46" customWidth="1"/>
    <col min="1797" max="1797" width="1.375" style="46" customWidth="1"/>
    <col min="1798" max="1798" width="4.25" style="46" customWidth="1"/>
    <col min="1799" max="1799" width="1.75" style="46" customWidth="1"/>
    <col min="1800" max="1800" width="6.125" style="46" customWidth="1"/>
    <col min="1801" max="1801" width="1.75" style="46" customWidth="1"/>
    <col min="1802" max="1802" width="10.75" style="46" customWidth="1"/>
    <col min="1803" max="1803" width="20.125" style="46" customWidth="1"/>
    <col min="1804" max="1804" width="11.75" style="46" customWidth="1"/>
    <col min="1805" max="1805" width="14.875" style="46" bestFit="1" customWidth="1"/>
    <col min="1806" max="2048" width="9" style="46"/>
    <col min="2049" max="2049" width="3.25" style="46" customWidth="1"/>
    <col min="2050" max="2050" width="27.25" style="46" customWidth="1"/>
    <col min="2051" max="2051" width="31.375" style="46" customWidth="1"/>
    <col min="2052" max="2052" width="13.125" style="46" customWidth="1"/>
    <col min="2053" max="2053" width="1.375" style="46" customWidth="1"/>
    <col min="2054" max="2054" width="4.25" style="46" customWidth="1"/>
    <col min="2055" max="2055" width="1.75" style="46" customWidth="1"/>
    <col min="2056" max="2056" width="6.125" style="46" customWidth="1"/>
    <col min="2057" max="2057" width="1.75" style="46" customWidth="1"/>
    <col min="2058" max="2058" width="10.75" style="46" customWidth="1"/>
    <col min="2059" max="2059" width="20.125" style="46" customWidth="1"/>
    <col min="2060" max="2060" width="11.75" style="46" customWidth="1"/>
    <col min="2061" max="2061" width="14.875" style="46" bestFit="1" customWidth="1"/>
    <col min="2062" max="2304" width="9" style="46"/>
    <col min="2305" max="2305" width="3.25" style="46" customWidth="1"/>
    <col min="2306" max="2306" width="27.25" style="46" customWidth="1"/>
    <col min="2307" max="2307" width="31.375" style="46" customWidth="1"/>
    <col min="2308" max="2308" width="13.125" style="46" customWidth="1"/>
    <col min="2309" max="2309" width="1.375" style="46" customWidth="1"/>
    <col min="2310" max="2310" width="4.25" style="46" customWidth="1"/>
    <col min="2311" max="2311" width="1.75" style="46" customWidth="1"/>
    <col min="2312" max="2312" width="6.125" style="46" customWidth="1"/>
    <col min="2313" max="2313" width="1.75" style="46" customWidth="1"/>
    <col min="2314" max="2314" width="10.75" style="46" customWidth="1"/>
    <col min="2315" max="2315" width="20.125" style="46" customWidth="1"/>
    <col min="2316" max="2316" width="11.75" style="46" customWidth="1"/>
    <col min="2317" max="2317" width="14.875" style="46" bestFit="1" customWidth="1"/>
    <col min="2318" max="2560" width="9" style="46"/>
    <col min="2561" max="2561" width="3.25" style="46" customWidth="1"/>
    <col min="2562" max="2562" width="27.25" style="46" customWidth="1"/>
    <col min="2563" max="2563" width="31.375" style="46" customWidth="1"/>
    <col min="2564" max="2564" width="13.125" style="46" customWidth="1"/>
    <col min="2565" max="2565" width="1.375" style="46" customWidth="1"/>
    <col min="2566" max="2566" width="4.25" style="46" customWidth="1"/>
    <col min="2567" max="2567" width="1.75" style="46" customWidth="1"/>
    <col min="2568" max="2568" width="6.125" style="46" customWidth="1"/>
    <col min="2569" max="2569" width="1.75" style="46" customWidth="1"/>
    <col min="2570" max="2570" width="10.75" style="46" customWidth="1"/>
    <col min="2571" max="2571" width="20.125" style="46" customWidth="1"/>
    <col min="2572" max="2572" width="11.75" style="46" customWidth="1"/>
    <col min="2573" max="2573" width="14.875" style="46" bestFit="1" customWidth="1"/>
    <col min="2574" max="2816" width="9" style="46"/>
    <col min="2817" max="2817" width="3.25" style="46" customWidth="1"/>
    <col min="2818" max="2818" width="27.25" style="46" customWidth="1"/>
    <col min="2819" max="2819" width="31.375" style="46" customWidth="1"/>
    <col min="2820" max="2820" width="13.125" style="46" customWidth="1"/>
    <col min="2821" max="2821" width="1.375" style="46" customWidth="1"/>
    <col min="2822" max="2822" width="4.25" style="46" customWidth="1"/>
    <col min="2823" max="2823" width="1.75" style="46" customWidth="1"/>
    <col min="2824" max="2824" width="6.125" style="46" customWidth="1"/>
    <col min="2825" max="2825" width="1.75" style="46" customWidth="1"/>
    <col min="2826" max="2826" width="10.75" style="46" customWidth="1"/>
    <col min="2827" max="2827" width="20.125" style="46" customWidth="1"/>
    <col min="2828" max="2828" width="11.75" style="46" customWidth="1"/>
    <col min="2829" max="2829" width="14.875" style="46" bestFit="1" customWidth="1"/>
    <col min="2830" max="3072" width="9" style="46"/>
    <col min="3073" max="3073" width="3.25" style="46" customWidth="1"/>
    <col min="3074" max="3074" width="27.25" style="46" customWidth="1"/>
    <col min="3075" max="3075" width="31.375" style="46" customWidth="1"/>
    <col min="3076" max="3076" width="13.125" style="46" customWidth="1"/>
    <col min="3077" max="3077" width="1.375" style="46" customWidth="1"/>
    <col min="3078" max="3078" width="4.25" style="46" customWidth="1"/>
    <col min="3079" max="3079" width="1.75" style="46" customWidth="1"/>
    <col min="3080" max="3080" width="6.125" style="46" customWidth="1"/>
    <col min="3081" max="3081" width="1.75" style="46" customWidth="1"/>
    <col min="3082" max="3082" width="10.75" style="46" customWidth="1"/>
    <col min="3083" max="3083" width="20.125" style="46" customWidth="1"/>
    <col min="3084" max="3084" width="11.75" style="46" customWidth="1"/>
    <col min="3085" max="3085" width="14.875" style="46" bestFit="1" customWidth="1"/>
    <col min="3086" max="3328" width="9" style="46"/>
    <col min="3329" max="3329" width="3.25" style="46" customWidth="1"/>
    <col min="3330" max="3330" width="27.25" style="46" customWidth="1"/>
    <col min="3331" max="3331" width="31.375" style="46" customWidth="1"/>
    <col min="3332" max="3332" width="13.125" style="46" customWidth="1"/>
    <col min="3333" max="3333" width="1.375" style="46" customWidth="1"/>
    <col min="3334" max="3334" width="4.25" style="46" customWidth="1"/>
    <col min="3335" max="3335" width="1.75" style="46" customWidth="1"/>
    <col min="3336" max="3336" width="6.125" style="46" customWidth="1"/>
    <col min="3337" max="3337" width="1.75" style="46" customWidth="1"/>
    <col min="3338" max="3338" width="10.75" style="46" customWidth="1"/>
    <col min="3339" max="3339" width="20.125" style="46" customWidth="1"/>
    <col min="3340" max="3340" width="11.75" style="46" customWidth="1"/>
    <col min="3341" max="3341" width="14.875" style="46" bestFit="1" customWidth="1"/>
    <col min="3342" max="3584" width="9" style="46"/>
    <col min="3585" max="3585" width="3.25" style="46" customWidth="1"/>
    <col min="3586" max="3586" width="27.25" style="46" customWidth="1"/>
    <col min="3587" max="3587" width="31.375" style="46" customWidth="1"/>
    <col min="3588" max="3588" width="13.125" style="46" customWidth="1"/>
    <col min="3589" max="3589" width="1.375" style="46" customWidth="1"/>
    <col min="3590" max="3590" width="4.25" style="46" customWidth="1"/>
    <col min="3591" max="3591" width="1.75" style="46" customWidth="1"/>
    <col min="3592" max="3592" width="6.125" style="46" customWidth="1"/>
    <col min="3593" max="3593" width="1.75" style="46" customWidth="1"/>
    <col min="3594" max="3594" width="10.75" style="46" customWidth="1"/>
    <col min="3595" max="3595" width="20.125" style="46" customWidth="1"/>
    <col min="3596" max="3596" width="11.75" style="46" customWidth="1"/>
    <col min="3597" max="3597" width="14.875" style="46" bestFit="1" customWidth="1"/>
    <col min="3598" max="3840" width="9" style="46"/>
    <col min="3841" max="3841" width="3.25" style="46" customWidth="1"/>
    <col min="3842" max="3842" width="27.25" style="46" customWidth="1"/>
    <col min="3843" max="3843" width="31.375" style="46" customWidth="1"/>
    <col min="3844" max="3844" width="13.125" style="46" customWidth="1"/>
    <col min="3845" max="3845" width="1.375" style="46" customWidth="1"/>
    <col min="3846" max="3846" width="4.25" style="46" customWidth="1"/>
    <col min="3847" max="3847" width="1.75" style="46" customWidth="1"/>
    <col min="3848" max="3848" width="6.125" style="46" customWidth="1"/>
    <col min="3849" max="3849" width="1.75" style="46" customWidth="1"/>
    <col min="3850" max="3850" width="10.75" style="46" customWidth="1"/>
    <col min="3851" max="3851" width="20.125" style="46" customWidth="1"/>
    <col min="3852" max="3852" width="11.75" style="46" customWidth="1"/>
    <col min="3853" max="3853" width="14.875" style="46" bestFit="1" customWidth="1"/>
    <col min="3854" max="4096" width="9" style="46"/>
    <col min="4097" max="4097" width="3.25" style="46" customWidth="1"/>
    <col min="4098" max="4098" width="27.25" style="46" customWidth="1"/>
    <col min="4099" max="4099" width="31.375" style="46" customWidth="1"/>
    <col min="4100" max="4100" width="13.125" style="46" customWidth="1"/>
    <col min="4101" max="4101" width="1.375" style="46" customWidth="1"/>
    <col min="4102" max="4102" width="4.25" style="46" customWidth="1"/>
    <col min="4103" max="4103" width="1.75" style="46" customWidth="1"/>
    <col min="4104" max="4104" width="6.125" style="46" customWidth="1"/>
    <col min="4105" max="4105" width="1.75" style="46" customWidth="1"/>
    <col min="4106" max="4106" width="10.75" style="46" customWidth="1"/>
    <col min="4107" max="4107" width="20.125" style="46" customWidth="1"/>
    <col min="4108" max="4108" width="11.75" style="46" customWidth="1"/>
    <col min="4109" max="4109" width="14.875" style="46" bestFit="1" customWidth="1"/>
    <col min="4110" max="4352" width="9" style="46"/>
    <col min="4353" max="4353" width="3.25" style="46" customWidth="1"/>
    <col min="4354" max="4354" width="27.25" style="46" customWidth="1"/>
    <col min="4355" max="4355" width="31.375" style="46" customWidth="1"/>
    <col min="4356" max="4356" width="13.125" style="46" customWidth="1"/>
    <col min="4357" max="4357" width="1.375" style="46" customWidth="1"/>
    <col min="4358" max="4358" width="4.25" style="46" customWidth="1"/>
    <col min="4359" max="4359" width="1.75" style="46" customWidth="1"/>
    <col min="4360" max="4360" width="6.125" style="46" customWidth="1"/>
    <col min="4361" max="4361" width="1.75" style="46" customWidth="1"/>
    <col min="4362" max="4362" width="10.75" style="46" customWidth="1"/>
    <col min="4363" max="4363" width="20.125" style="46" customWidth="1"/>
    <col min="4364" max="4364" width="11.75" style="46" customWidth="1"/>
    <col min="4365" max="4365" width="14.875" style="46" bestFit="1" customWidth="1"/>
    <col min="4366" max="4608" width="9" style="46"/>
    <col min="4609" max="4609" width="3.25" style="46" customWidth="1"/>
    <col min="4610" max="4610" width="27.25" style="46" customWidth="1"/>
    <col min="4611" max="4611" width="31.375" style="46" customWidth="1"/>
    <col min="4612" max="4612" width="13.125" style="46" customWidth="1"/>
    <col min="4613" max="4613" width="1.375" style="46" customWidth="1"/>
    <col min="4614" max="4614" width="4.25" style="46" customWidth="1"/>
    <col min="4615" max="4615" width="1.75" style="46" customWidth="1"/>
    <col min="4616" max="4616" width="6.125" style="46" customWidth="1"/>
    <col min="4617" max="4617" width="1.75" style="46" customWidth="1"/>
    <col min="4618" max="4618" width="10.75" style="46" customWidth="1"/>
    <col min="4619" max="4619" width="20.125" style="46" customWidth="1"/>
    <col min="4620" max="4620" width="11.75" style="46" customWidth="1"/>
    <col min="4621" max="4621" width="14.875" style="46" bestFit="1" customWidth="1"/>
    <col min="4622" max="4864" width="9" style="46"/>
    <col min="4865" max="4865" width="3.25" style="46" customWidth="1"/>
    <col min="4866" max="4866" width="27.25" style="46" customWidth="1"/>
    <col min="4867" max="4867" width="31.375" style="46" customWidth="1"/>
    <col min="4868" max="4868" width="13.125" style="46" customWidth="1"/>
    <col min="4869" max="4869" width="1.375" style="46" customWidth="1"/>
    <col min="4870" max="4870" width="4.25" style="46" customWidth="1"/>
    <col min="4871" max="4871" width="1.75" style="46" customWidth="1"/>
    <col min="4872" max="4872" width="6.125" style="46" customWidth="1"/>
    <col min="4873" max="4873" width="1.75" style="46" customWidth="1"/>
    <col min="4874" max="4874" width="10.75" style="46" customWidth="1"/>
    <col min="4875" max="4875" width="20.125" style="46" customWidth="1"/>
    <col min="4876" max="4876" width="11.75" style="46" customWidth="1"/>
    <col min="4877" max="4877" width="14.875" style="46" bestFit="1" customWidth="1"/>
    <col min="4878" max="5120" width="9" style="46"/>
    <col min="5121" max="5121" width="3.25" style="46" customWidth="1"/>
    <col min="5122" max="5122" width="27.25" style="46" customWidth="1"/>
    <col min="5123" max="5123" width="31.375" style="46" customWidth="1"/>
    <col min="5124" max="5124" width="13.125" style="46" customWidth="1"/>
    <col min="5125" max="5125" width="1.375" style="46" customWidth="1"/>
    <col min="5126" max="5126" width="4.25" style="46" customWidth="1"/>
    <col min="5127" max="5127" width="1.75" style="46" customWidth="1"/>
    <col min="5128" max="5128" width="6.125" style="46" customWidth="1"/>
    <col min="5129" max="5129" width="1.75" style="46" customWidth="1"/>
    <col min="5130" max="5130" width="10.75" style="46" customWidth="1"/>
    <col min="5131" max="5131" width="20.125" style="46" customWidth="1"/>
    <col min="5132" max="5132" width="11.75" style="46" customWidth="1"/>
    <col min="5133" max="5133" width="14.875" style="46" bestFit="1" customWidth="1"/>
    <col min="5134" max="5376" width="9" style="46"/>
    <col min="5377" max="5377" width="3.25" style="46" customWidth="1"/>
    <col min="5378" max="5378" width="27.25" style="46" customWidth="1"/>
    <col min="5379" max="5379" width="31.375" style="46" customWidth="1"/>
    <col min="5380" max="5380" width="13.125" style="46" customWidth="1"/>
    <col min="5381" max="5381" width="1.375" style="46" customWidth="1"/>
    <col min="5382" max="5382" width="4.25" style="46" customWidth="1"/>
    <col min="5383" max="5383" width="1.75" style="46" customWidth="1"/>
    <col min="5384" max="5384" width="6.125" style="46" customWidth="1"/>
    <col min="5385" max="5385" width="1.75" style="46" customWidth="1"/>
    <col min="5386" max="5386" width="10.75" style="46" customWidth="1"/>
    <col min="5387" max="5387" width="20.125" style="46" customWidth="1"/>
    <col min="5388" max="5388" width="11.75" style="46" customWidth="1"/>
    <col min="5389" max="5389" width="14.875" style="46" bestFit="1" customWidth="1"/>
    <col min="5390" max="5632" width="9" style="46"/>
    <col min="5633" max="5633" width="3.25" style="46" customWidth="1"/>
    <col min="5634" max="5634" width="27.25" style="46" customWidth="1"/>
    <col min="5635" max="5635" width="31.375" style="46" customWidth="1"/>
    <col min="5636" max="5636" width="13.125" style="46" customWidth="1"/>
    <col min="5637" max="5637" width="1.375" style="46" customWidth="1"/>
    <col min="5638" max="5638" width="4.25" style="46" customWidth="1"/>
    <col min="5639" max="5639" width="1.75" style="46" customWidth="1"/>
    <col min="5640" max="5640" width="6.125" style="46" customWidth="1"/>
    <col min="5641" max="5641" width="1.75" style="46" customWidth="1"/>
    <col min="5642" max="5642" width="10.75" style="46" customWidth="1"/>
    <col min="5643" max="5643" width="20.125" style="46" customWidth="1"/>
    <col min="5644" max="5644" width="11.75" style="46" customWidth="1"/>
    <col min="5645" max="5645" width="14.875" style="46" bestFit="1" customWidth="1"/>
    <col min="5646" max="5888" width="9" style="46"/>
    <col min="5889" max="5889" width="3.25" style="46" customWidth="1"/>
    <col min="5890" max="5890" width="27.25" style="46" customWidth="1"/>
    <col min="5891" max="5891" width="31.375" style="46" customWidth="1"/>
    <col min="5892" max="5892" width="13.125" style="46" customWidth="1"/>
    <col min="5893" max="5893" width="1.375" style="46" customWidth="1"/>
    <col min="5894" max="5894" width="4.25" style="46" customWidth="1"/>
    <col min="5895" max="5895" width="1.75" style="46" customWidth="1"/>
    <col min="5896" max="5896" width="6.125" style="46" customWidth="1"/>
    <col min="5897" max="5897" width="1.75" style="46" customWidth="1"/>
    <col min="5898" max="5898" width="10.75" style="46" customWidth="1"/>
    <col min="5899" max="5899" width="20.125" style="46" customWidth="1"/>
    <col min="5900" max="5900" width="11.75" style="46" customWidth="1"/>
    <col min="5901" max="5901" width="14.875" style="46" bestFit="1" customWidth="1"/>
    <col min="5902" max="6144" width="9" style="46"/>
    <col min="6145" max="6145" width="3.25" style="46" customWidth="1"/>
    <col min="6146" max="6146" width="27.25" style="46" customWidth="1"/>
    <col min="6147" max="6147" width="31.375" style="46" customWidth="1"/>
    <col min="6148" max="6148" width="13.125" style="46" customWidth="1"/>
    <col min="6149" max="6149" width="1.375" style="46" customWidth="1"/>
    <col min="6150" max="6150" width="4.25" style="46" customWidth="1"/>
    <col min="6151" max="6151" width="1.75" style="46" customWidth="1"/>
    <col min="6152" max="6152" width="6.125" style="46" customWidth="1"/>
    <col min="6153" max="6153" width="1.75" style="46" customWidth="1"/>
    <col min="6154" max="6154" width="10.75" style="46" customWidth="1"/>
    <col min="6155" max="6155" width="20.125" style="46" customWidth="1"/>
    <col min="6156" max="6156" width="11.75" style="46" customWidth="1"/>
    <col min="6157" max="6157" width="14.875" style="46" bestFit="1" customWidth="1"/>
    <col min="6158" max="6400" width="9" style="46"/>
    <col min="6401" max="6401" width="3.25" style="46" customWidth="1"/>
    <col min="6402" max="6402" width="27.25" style="46" customWidth="1"/>
    <col min="6403" max="6403" width="31.375" style="46" customWidth="1"/>
    <col min="6404" max="6404" width="13.125" style="46" customWidth="1"/>
    <col min="6405" max="6405" width="1.375" style="46" customWidth="1"/>
    <col min="6406" max="6406" width="4.25" style="46" customWidth="1"/>
    <col min="6407" max="6407" width="1.75" style="46" customWidth="1"/>
    <col min="6408" max="6408" width="6.125" style="46" customWidth="1"/>
    <col min="6409" max="6409" width="1.75" style="46" customWidth="1"/>
    <col min="6410" max="6410" width="10.75" style="46" customWidth="1"/>
    <col min="6411" max="6411" width="20.125" style="46" customWidth="1"/>
    <col min="6412" max="6412" width="11.75" style="46" customWidth="1"/>
    <col min="6413" max="6413" width="14.875" style="46" bestFit="1" customWidth="1"/>
    <col min="6414" max="6656" width="9" style="46"/>
    <col min="6657" max="6657" width="3.25" style="46" customWidth="1"/>
    <col min="6658" max="6658" width="27.25" style="46" customWidth="1"/>
    <col min="6659" max="6659" width="31.375" style="46" customWidth="1"/>
    <col min="6660" max="6660" width="13.125" style="46" customWidth="1"/>
    <col min="6661" max="6661" width="1.375" style="46" customWidth="1"/>
    <col min="6662" max="6662" width="4.25" style="46" customWidth="1"/>
    <col min="6663" max="6663" width="1.75" style="46" customWidth="1"/>
    <col min="6664" max="6664" width="6.125" style="46" customWidth="1"/>
    <col min="6665" max="6665" width="1.75" style="46" customWidth="1"/>
    <col min="6666" max="6666" width="10.75" style="46" customWidth="1"/>
    <col min="6667" max="6667" width="20.125" style="46" customWidth="1"/>
    <col min="6668" max="6668" width="11.75" style="46" customWidth="1"/>
    <col min="6669" max="6669" width="14.875" style="46" bestFit="1" customWidth="1"/>
    <col min="6670" max="6912" width="9" style="46"/>
    <col min="6913" max="6913" width="3.25" style="46" customWidth="1"/>
    <col min="6914" max="6914" width="27.25" style="46" customWidth="1"/>
    <col min="6915" max="6915" width="31.375" style="46" customWidth="1"/>
    <col min="6916" max="6916" width="13.125" style="46" customWidth="1"/>
    <col min="6917" max="6917" width="1.375" style="46" customWidth="1"/>
    <col min="6918" max="6918" width="4.25" style="46" customWidth="1"/>
    <col min="6919" max="6919" width="1.75" style="46" customWidth="1"/>
    <col min="6920" max="6920" width="6.125" style="46" customWidth="1"/>
    <col min="6921" max="6921" width="1.75" style="46" customWidth="1"/>
    <col min="6922" max="6922" width="10.75" style="46" customWidth="1"/>
    <col min="6923" max="6923" width="20.125" style="46" customWidth="1"/>
    <col min="6924" max="6924" width="11.75" style="46" customWidth="1"/>
    <col min="6925" max="6925" width="14.875" style="46" bestFit="1" customWidth="1"/>
    <col min="6926" max="7168" width="9" style="46"/>
    <col min="7169" max="7169" width="3.25" style="46" customWidth="1"/>
    <col min="7170" max="7170" width="27.25" style="46" customWidth="1"/>
    <col min="7171" max="7171" width="31.375" style="46" customWidth="1"/>
    <col min="7172" max="7172" width="13.125" style="46" customWidth="1"/>
    <col min="7173" max="7173" width="1.375" style="46" customWidth="1"/>
    <col min="7174" max="7174" width="4.25" style="46" customWidth="1"/>
    <col min="7175" max="7175" width="1.75" style="46" customWidth="1"/>
    <col min="7176" max="7176" width="6.125" style="46" customWidth="1"/>
    <col min="7177" max="7177" width="1.75" style="46" customWidth="1"/>
    <col min="7178" max="7178" width="10.75" style="46" customWidth="1"/>
    <col min="7179" max="7179" width="20.125" style="46" customWidth="1"/>
    <col min="7180" max="7180" width="11.75" style="46" customWidth="1"/>
    <col min="7181" max="7181" width="14.875" style="46" bestFit="1" customWidth="1"/>
    <col min="7182" max="7424" width="9" style="46"/>
    <col min="7425" max="7425" width="3.25" style="46" customWidth="1"/>
    <col min="7426" max="7426" width="27.25" style="46" customWidth="1"/>
    <col min="7427" max="7427" width="31.375" style="46" customWidth="1"/>
    <col min="7428" max="7428" width="13.125" style="46" customWidth="1"/>
    <col min="7429" max="7429" width="1.375" style="46" customWidth="1"/>
    <col min="7430" max="7430" width="4.25" style="46" customWidth="1"/>
    <col min="7431" max="7431" width="1.75" style="46" customWidth="1"/>
    <col min="7432" max="7432" width="6.125" style="46" customWidth="1"/>
    <col min="7433" max="7433" width="1.75" style="46" customWidth="1"/>
    <col min="7434" max="7434" width="10.75" style="46" customWidth="1"/>
    <col min="7435" max="7435" width="20.125" style="46" customWidth="1"/>
    <col min="7436" max="7436" width="11.75" style="46" customWidth="1"/>
    <col min="7437" max="7437" width="14.875" style="46" bestFit="1" customWidth="1"/>
    <col min="7438" max="7680" width="9" style="46"/>
    <col min="7681" max="7681" width="3.25" style="46" customWidth="1"/>
    <col min="7682" max="7682" width="27.25" style="46" customWidth="1"/>
    <col min="7683" max="7683" width="31.375" style="46" customWidth="1"/>
    <col min="7684" max="7684" width="13.125" style="46" customWidth="1"/>
    <col min="7685" max="7685" width="1.375" style="46" customWidth="1"/>
    <col min="7686" max="7686" width="4.25" style="46" customWidth="1"/>
    <col min="7687" max="7687" width="1.75" style="46" customWidth="1"/>
    <col min="7688" max="7688" width="6.125" style="46" customWidth="1"/>
    <col min="7689" max="7689" width="1.75" style="46" customWidth="1"/>
    <col min="7690" max="7690" width="10.75" style="46" customWidth="1"/>
    <col min="7691" max="7691" width="20.125" style="46" customWidth="1"/>
    <col min="7692" max="7692" width="11.75" style="46" customWidth="1"/>
    <col min="7693" max="7693" width="14.875" style="46" bestFit="1" customWidth="1"/>
    <col min="7694" max="7936" width="9" style="46"/>
    <col min="7937" max="7937" width="3.25" style="46" customWidth="1"/>
    <col min="7938" max="7938" width="27.25" style="46" customWidth="1"/>
    <col min="7939" max="7939" width="31.375" style="46" customWidth="1"/>
    <col min="7940" max="7940" width="13.125" style="46" customWidth="1"/>
    <col min="7941" max="7941" width="1.375" style="46" customWidth="1"/>
    <col min="7942" max="7942" width="4.25" style="46" customWidth="1"/>
    <col min="7943" max="7943" width="1.75" style="46" customWidth="1"/>
    <col min="7944" max="7944" width="6.125" style="46" customWidth="1"/>
    <col min="7945" max="7945" width="1.75" style="46" customWidth="1"/>
    <col min="7946" max="7946" width="10.75" style="46" customWidth="1"/>
    <col min="7947" max="7947" width="20.125" style="46" customWidth="1"/>
    <col min="7948" max="7948" width="11.75" style="46" customWidth="1"/>
    <col min="7949" max="7949" width="14.875" style="46" bestFit="1" customWidth="1"/>
    <col min="7950" max="8192" width="9" style="46"/>
    <col min="8193" max="8193" width="3.25" style="46" customWidth="1"/>
    <col min="8194" max="8194" width="27.25" style="46" customWidth="1"/>
    <col min="8195" max="8195" width="31.375" style="46" customWidth="1"/>
    <col min="8196" max="8196" width="13.125" style="46" customWidth="1"/>
    <col min="8197" max="8197" width="1.375" style="46" customWidth="1"/>
    <col min="8198" max="8198" width="4.25" style="46" customWidth="1"/>
    <col min="8199" max="8199" width="1.75" style="46" customWidth="1"/>
    <col min="8200" max="8200" width="6.125" style="46" customWidth="1"/>
    <col min="8201" max="8201" width="1.75" style="46" customWidth="1"/>
    <col min="8202" max="8202" width="10.75" style="46" customWidth="1"/>
    <col min="8203" max="8203" width="20.125" style="46" customWidth="1"/>
    <col min="8204" max="8204" width="11.75" style="46" customWidth="1"/>
    <col min="8205" max="8205" width="14.875" style="46" bestFit="1" customWidth="1"/>
    <col min="8206" max="8448" width="9" style="46"/>
    <col min="8449" max="8449" width="3.25" style="46" customWidth="1"/>
    <col min="8450" max="8450" width="27.25" style="46" customWidth="1"/>
    <col min="8451" max="8451" width="31.375" style="46" customWidth="1"/>
    <col min="8452" max="8452" width="13.125" style="46" customWidth="1"/>
    <col min="8453" max="8453" width="1.375" style="46" customWidth="1"/>
    <col min="8454" max="8454" width="4.25" style="46" customWidth="1"/>
    <col min="8455" max="8455" width="1.75" style="46" customWidth="1"/>
    <col min="8456" max="8456" width="6.125" style="46" customWidth="1"/>
    <col min="8457" max="8457" width="1.75" style="46" customWidth="1"/>
    <col min="8458" max="8458" width="10.75" style="46" customWidth="1"/>
    <col min="8459" max="8459" width="20.125" style="46" customWidth="1"/>
    <col min="8460" max="8460" width="11.75" style="46" customWidth="1"/>
    <col min="8461" max="8461" width="14.875" style="46" bestFit="1" customWidth="1"/>
    <col min="8462" max="8704" width="9" style="46"/>
    <col min="8705" max="8705" width="3.25" style="46" customWidth="1"/>
    <col min="8706" max="8706" width="27.25" style="46" customWidth="1"/>
    <col min="8707" max="8707" width="31.375" style="46" customWidth="1"/>
    <col min="8708" max="8708" width="13.125" style="46" customWidth="1"/>
    <col min="8709" max="8709" width="1.375" style="46" customWidth="1"/>
    <col min="8710" max="8710" width="4.25" style="46" customWidth="1"/>
    <col min="8711" max="8711" width="1.75" style="46" customWidth="1"/>
    <col min="8712" max="8712" width="6.125" style="46" customWidth="1"/>
    <col min="8713" max="8713" width="1.75" style="46" customWidth="1"/>
    <col min="8714" max="8714" width="10.75" style="46" customWidth="1"/>
    <col min="8715" max="8715" width="20.125" style="46" customWidth="1"/>
    <col min="8716" max="8716" width="11.75" style="46" customWidth="1"/>
    <col min="8717" max="8717" width="14.875" style="46" bestFit="1" customWidth="1"/>
    <col min="8718" max="8960" width="9" style="46"/>
    <col min="8961" max="8961" width="3.25" style="46" customWidth="1"/>
    <col min="8962" max="8962" width="27.25" style="46" customWidth="1"/>
    <col min="8963" max="8963" width="31.375" style="46" customWidth="1"/>
    <col min="8964" max="8964" width="13.125" style="46" customWidth="1"/>
    <col min="8965" max="8965" width="1.375" style="46" customWidth="1"/>
    <col min="8966" max="8966" width="4.25" style="46" customWidth="1"/>
    <col min="8967" max="8967" width="1.75" style="46" customWidth="1"/>
    <col min="8968" max="8968" width="6.125" style="46" customWidth="1"/>
    <col min="8969" max="8969" width="1.75" style="46" customWidth="1"/>
    <col min="8970" max="8970" width="10.75" style="46" customWidth="1"/>
    <col min="8971" max="8971" width="20.125" style="46" customWidth="1"/>
    <col min="8972" max="8972" width="11.75" style="46" customWidth="1"/>
    <col min="8973" max="8973" width="14.875" style="46" bestFit="1" customWidth="1"/>
    <col min="8974" max="9216" width="9" style="46"/>
    <col min="9217" max="9217" width="3.25" style="46" customWidth="1"/>
    <col min="9218" max="9218" width="27.25" style="46" customWidth="1"/>
    <col min="9219" max="9219" width="31.375" style="46" customWidth="1"/>
    <col min="9220" max="9220" width="13.125" style="46" customWidth="1"/>
    <col min="9221" max="9221" width="1.375" style="46" customWidth="1"/>
    <col min="9222" max="9222" width="4.25" style="46" customWidth="1"/>
    <col min="9223" max="9223" width="1.75" style="46" customWidth="1"/>
    <col min="9224" max="9224" width="6.125" style="46" customWidth="1"/>
    <col min="9225" max="9225" width="1.75" style="46" customWidth="1"/>
    <col min="9226" max="9226" width="10.75" style="46" customWidth="1"/>
    <col min="9227" max="9227" width="20.125" style="46" customWidth="1"/>
    <col min="9228" max="9228" width="11.75" style="46" customWidth="1"/>
    <col min="9229" max="9229" width="14.875" style="46" bestFit="1" customWidth="1"/>
    <col min="9230" max="9472" width="9" style="46"/>
    <col min="9473" max="9473" width="3.25" style="46" customWidth="1"/>
    <col min="9474" max="9474" width="27.25" style="46" customWidth="1"/>
    <col min="9475" max="9475" width="31.375" style="46" customWidth="1"/>
    <col min="9476" max="9476" width="13.125" style="46" customWidth="1"/>
    <col min="9477" max="9477" width="1.375" style="46" customWidth="1"/>
    <col min="9478" max="9478" width="4.25" style="46" customWidth="1"/>
    <col min="9479" max="9479" width="1.75" style="46" customWidth="1"/>
    <col min="9480" max="9480" width="6.125" style="46" customWidth="1"/>
    <col min="9481" max="9481" width="1.75" style="46" customWidth="1"/>
    <col min="9482" max="9482" width="10.75" style="46" customWidth="1"/>
    <col min="9483" max="9483" width="20.125" style="46" customWidth="1"/>
    <col min="9484" max="9484" width="11.75" style="46" customWidth="1"/>
    <col min="9485" max="9485" width="14.875" style="46" bestFit="1" customWidth="1"/>
    <col min="9486" max="9728" width="9" style="46"/>
    <col min="9729" max="9729" width="3.25" style="46" customWidth="1"/>
    <col min="9730" max="9730" width="27.25" style="46" customWidth="1"/>
    <col min="9731" max="9731" width="31.375" style="46" customWidth="1"/>
    <col min="9732" max="9732" width="13.125" style="46" customWidth="1"/>
    <col min="9733" max="9733" width="1.375" style="46" customWidth="1"/>
    <col min="9734" max="9734" width="4.25" style="46" customWidth="1"/>
    <col min="9735" max="9735" width="1.75" style="46" customWidth="1"/>
    <col min="9736" max="9736" width="6.125" style="46" customWidth="1"/>
    <col min="9737" max="9737" width="1.75" style="46" customWidth="1"/>
    <col min="9738" max="9738" width="10.75" style="46" customWidth="1"/>
    <col min="9739" max="9739" width="20.125" style="46" customWidth="1"/>
    <col min="9740" max="9740" width="11.75" style="46" customWidth="1"/>
    <col min="9741" max="9741" width="14.875" style="46" bestFit="1" customWidth="1"/>
    <col min="9742" max="9984" width="9" style="46"/>
    <col min="9985" max="9985" width="3.25" style="46" customWidth="1"/>
    <col min="9986" max="9986" width="27.25" style="46" customWidth="1"/>
    <col min="9987" max="9987" width="31.375" style="46" customWidth="1"/>
    <col min="9988" max="9988" width="13.125" style="46" customWidth="1"/>
    <col min="9989" max="9989" width="1.375" style="46" customWidth="1"/>
    <col min="9990" max="9990" width="4.25" style="46" customWidth="1"/>
    <col min="9991" max="9991" width="1.75" style="46" customWidth="1"/>
    <col min="9992" max="9992" width="6.125" style="46" customWidth="1"/>
    <col min="9993" max="9993" width="1.75" style="46" customWidth="1"/>
    <col min="9994" max="9994" width="10.75" style="46" customWidth="1"/>
    <col min="9995" max="9995" width="20.125" style="46" customWidth="1"/>
    <col min="9996" max="9996" width="11.75" style="46" customWidth="1"/>
    <col min="9997" max="9997" width="14.875" style="46" bestFit="1" customWidth="1"/>
    <col min="9998" max="10240" width="9" style="46"/>
    <col min="10241" max="10241" width="3.25" style="46" customWidth="1"/>
    <col min="10242" max="10242" width="27.25" style="46" customWidth="1"/>
    <col min="10243" max="10243" width="31.375" style="46" customWidth="1"/>
    <col min="10244" max="10244" width="13.125" style="46" customWidth="1"/>
    <col min="10245" max="10245" width="1.375" style="46" customWidth="1"/>
    <col min="10246" max="10246" width="4.25" style="46" customWidth="1"/>
    <col min="10247" max="10247" width="1.75" style="46" customWidth="1"/>
    <col min="10248" max="10248" width="6.125" style="46" customWidth="1"/>
    <col min="10249" max="10249" width="1.75" style="46" customWidth="1"/>
    <col min="10250" max="10250" width="10.75" style="46" customWidth="1"/>
    <col min="10251" max="10251" width="20.125" style="46" customWidth="1"/>
    <col min="10252" max="10252" width="11.75" style="46" customWidth="1"/>
    <col min="10253" max="10253" width="14.875" style="46" bestFit="1" customWidth="1"/>
    <col min="10254" max="10496" width="9" style="46"/>
    <col min="10497" max="10497" width="3.25" style="46" customWidth="1"/>
    <col min="10498" max="10498" width="27.25" style="46" customWidth="1"/>
    <col min="10499" max="10499" width="31.375" style="46" customWidth="1"/>
    <col min="10500" max="10500" width="13.125" style="46" customWidth="1"/>
    <col min="10501" max="10501" width="1.375" style="46" customWidth="1"/>
    <col min="10502" max="10502" width="4.25" style="46" customWidth="1"/>
    <col min="10503" max="10503" width="1.75" style="46" customWidth="1"/>
    <col min="10504" max="10504" width="6.125" style="46" customWidth="1"/>
    <col min="10505" max="10505" width="1.75" style="46" customWidth="1"/>
    <col min="10506" max="10506" width="10.75" style="46" customWidth="1"/>
    <col min="10507" max="10507" width="20.125" style="46" customWidth="1"/>
    <col min="10508" max="10508" width="11.75" style="46" customWidth="1"/>
    <col min="10509" max="10509" width="14.875" style="46" bestFit="1" customWidth="1"/>
    <col min="10510" max="10752" width="9" style="46"/>
    <col min="10753" max="10753" width="3.25" style="46" customWidth="1"/>
    <col min="10754" max="10754" width="27.25" style="46" customWidth="1"/>
    <col min="10755" max="10755" width="31.375" style="46" customWidth="1"/>
    <col min="10756" max="10756" width="13.125" style="46" customWidth="1"/>
    <col min="10757" max="10757" width="1.375" style="46" customWidth="1"/>
    <col min="10758" max="10758" width="4.25" style="46" customWidth="1"/>
    <col min="10759" max="10759" width="1.75" style="46" customWidth="1"/>
    <col min="10760" max="10760" width="6.125" style="46" customWidth="1"/>
    <col min="10761" max="10761" width="1.75" style="46" customWidth="1"/>
    <col min="10762" max="10762" width="10.75" style="46" customWidth="1"/>
    <col min="10763" max="10763" width="20.125" style="46" customWidth="1"/>
    <col min="10764" max="10764" width="11.75" style="46" customWidth="1"/>
    <col min="10765" max="10765" width="14.875" style="46" bestFit="1" customWidth="1"/>
    <col min="10766" max="11008" width="9" style="46"/>
    <col min="11009" max="11009" width="3.25" style="46" customWidth="1"/>
    <col min="11010" max="11010" width="27.25" style="46" customWidth="1"/>
    <col min="11011" max="11011" width="31.375" style="46" customWidth="1"/>
    <col min="11012" max="11012" width="13.125" style="46" customWidth="1"/>
    <col min="11013" max="11013" width="1.375" style="46" customWidth="1"/>
    <col min="11014" max="11014" width="4.25" style="46" customWidth="1"/>
    <col min="11015" max="11015" width="1.75" style="46" customWidth="1"/>
    <col min="11016" max="11016" width="6.125" style="46" customWidth="1"/>
    <col min="11017" max="11017" width="1.75" style="46" customWidth="1"/>
    <col min="11018" max="11018" width="10.75" style="46" customWidth="1"/>
    <col min="11019" max="11019" width="20.125" style="46" customWidth="1"/>
    <col min="11020" max="11020" width="11.75" style="46" customWidth="1"/>
    <col min="11021" max="11021" width="14.875" style="46" bestFit="1" customWidth="1"/>
    <col min="11022" max="11264" width="9" style="46"/>
    <col min="11265" max="11265" width="3.25" style="46" customWidth="1"/>
    <col min="11266" max="11266" width="27.25" style="46" customWidth="1"/>
    <col min="11267" max="11267" width="31.375" style="46" customWidth="1"/>
    <col min="11268" max="11268" width="13.125" style="46" customWidth="1"/>
    <col min="11269" max="11269" width="1.375" style="46" customWidth="1"/>
    <col min="11270" max="11270" width="4.25" style="46" customWidth="1"/>
    <col min="11271" max="11271" width="1.75" style="46" customWidth="1"/>
    <col min="11272" max="11272" width="6.125" style="46" customWidth="1"/>
    <col min="11273" max="11273" width="1.75" style="46" customWidth="1"/>
    <col min="11274" max="11274" width="10.75" style="46" customWidth="1"/>
    <col min="11275" max="11275" width="20.125" style="46" customWidth="1"/>
    <col min="11276" max="11276" width="11.75" style="46" customWidth="1"/>
    <col min="11277" max="11277" width="14.875" style="46" bestFit="1" customWidth="1"/>
    <col min="11278" max="11520" width="9" style="46"/>
    <col min="11521" max="11521" width="3.25" style="46" customWidth="1"/>
    <col min="11522" max="11522" width="27.25" style="46" customWidth="1"/>
    <col min="11523" max="11523" width="31.375" style="46" customWidth="1"/>
    <col min="11524" max="11524" width="13.125" style="46" customWidth="1"/>
    <col min="11525" max="11525" width="1.375" style="46" customWidth="1"/>
    <col min="11526" max="11526" width="4.25" style="46" customWidth="1"/>
    <col min="11527" max="11527" width="1.75" style="46" customWidth="1"/>
    <col min="11528" max="11528" width="6.125" style="46" customWidth="1"/>
    <col min="11529" max="11529" width="1.75" style="46" customWidth="1"/>
    <col min="11530" max="11530" width="10.75" style="46" customWidth="1"/>
    <col min="11531" max="11531" width="20.125" style="46" customWidth="1"/>
    <col min="11532" max="11532" width="11.75" style="46" customWidth="1"/>
    <col min="11533" max="11533" width="14.875" style="46" bestFit="1" customWidth="1"/>
    <col min="11534" max="11776" width="9" style="46"/>
    <col min="11777" max="11777" width="3.25" style="46" customWidth="1"/>
    <col min="11778" max="11778" width="27.25" style="46" customWidth="1"/>
    <col min="11779" max="11779" width="31.375" style="46" customWidth="1"/>
    <col min="11780" max="11780" width="13.125" style="46" customWidth="1"/>
    <col min="11781" max="11781" width="1.375" style="46" customWidth="1"/>
    <col min="11782" max="11782" width="4.25" style="46" customWidth="1"/>
    <col min="11783" max="11783" width="1.75" style="46" customWidth="1"/>
    <col min="11784" max="11784" width="6.125" style="46" customWidth="1"/>
    <col min="11785" max="11785" width="1.75" style="46" customWidth="1"/>
    <col min="11786" max="11786" width="10.75" style="46" customWidth="1"/>
    <col min="11787" max="11787" width="20.125" style="46" customWidth="1"/>
    <col min="11788" max="11788" width="11.75" style="46" customWidth="1"/>
    <col min="11789" max="11789" width="14.875" style="46" bestFit="1" customWidth="1"/>
    <col min="11790" max="12032" width="9" style="46"/>
    <col min="12033" max="12033" width="3.25" style="46" customWidth="1"/>
    <col min="12034" max="12034" width="27.25" style="46" customWidth="1"/>
    <col min="12035" max="12035" width="31.375" style="46" customWidth="1"/>
    <col min="12036" max="12036" width="13.125" style="46" customWidth="1"/>
    <col min="12037" max="12037" width="1.375" style="46" customWidth="1"/>
    <col min="12038" max="12038" width="4.25" style="46" customWidth="1"/>
    <col min="12039" max="12039" width="1.75" style="46" customWidth="1"/>
    <col min="12040" max="12040" width="6.125" style="46" customWidth="1"/>
    <col min="12041" max="12041" width="1.75" style="46" customWidth="1"/>
    <col min="12042" max="12042" width="10.75" style="46" customWidth="1"/>
    <col min="12043" max="12043" width="20.125" style="46" customWidth="1"/>
    <col min="12044" max="12044" width="11.75" style="46" customWidth="1"/>
    <col min="12045" max="12045" width="14.875" style="46" bestFit="1" customWidth="1"/>
    <col min="12046" max="12288" width="9" style="46"/>
    <col min="12289" max="12289" width="3.25" style="46" customWidth="1"/>
    <col min="12290" max="12290" width="27.25" style="46" customWidth="1"/>
    <col min="12291" max="12291" width="31.375" style="46" customWidth="1"/>
    <col min="12292" max="12292" width="13.125" style="46" customWidth="1"/>
    <col min="12293" max="12293" width="1.375" style="46" customWidth="1"/>
    <col min="12294" max="12294" width="4.25" style="46" customWidth="1"/>
    <col min="12295" max="12295" width="1.75" style="46" customWidth="1"/>
    <col min="12296" max="12296" width="6.125" style="46" customWidth="1"/>
    <col min="12297" max="12297" width="1.75" style="46" customWidth="1"/>
    <col min="12298" max="12298" width="10.75" style="46" customWidth="1"/>
    <col min="12299" max="12299" width="20.125" style="46" customWidth="1"/>
    <col min="12300" max="12300" width="11.75" style="46" customWidth="1"/>
    <col min="12301" max="12301" width="14.875" style="46" bestFit="1" customWidth="1"/>
    <col min="12302" max="12544" width="9" style="46"/>
    <col min="12545" max="12545" width="3.25" style="46" customWidth="1"/>
    <col min="12546" max="12546" width="27.25" style="46" customWidth="1"/>
    <col min="12547" max="12547" width="31.375" style="46" customWidth="1"/>
    <col min="12548" max="12548" width="13.125" style="46" customWidth="1"/>
    <col min="12549" max="12549" width="1.375" style="46" customWidth="1"/>
    <col min="12550" max="12550" width="4.25" style="46" customWidth="1"/>
    <col min="12551" max="12551" width="1.75" style="46" customWidth="1"/>
    <col min="12552" max="12552" width="6.125" style="46" customWidth="1"/>
    <col min="12553" max="12553" width="1.75" style="46" customWidth="1"/>
    <col min="12554" max="12554" width="10.75" style="46" customWidth="1"/>
    <col min="12555" max="12555" width="20.125" style="46" customWidth="1"/>
    <col min="12556" max="12556" width="11.75" style="46" customWidth="1"/>
    <col min="12557" max="12557" width="14.875" style="46" bestFit="1" customWidth="1"/>
    <col min="12558" max="12800" width="9" style="46"/>
    <col min="12801" max="12801" width="3.25" style="46" customWidth="1"/>
    <col min="12802" max="12802" width="27.25" style="46" customWidth="1"/>
    <col min="12803" max="12803" width="31.375" style="46" customWidth="1"/>
    <col min="12804" max="12804" width="13.125" style="46" customWidth="1"/>
    <col min="12805" max="12805" width="1.375" style="46" customWidth="1"/>
    <col min="12806" max="12806" width="4.25" style="46" customWidth="1"/>
    <col min="12807" max="12807" width="1.75" style="46" customWidth="1"/>
    <col min="12808" max="12808" width="6.125" style="46" customWidth="1"/>
    <col min="12809" max="12809" width="1.75" style="46" customWidth="1"/>
    <col min="12810" max="12810" width="10.75" style="46" customWidth="1"/>
    <col min="12811" max="12811" width="20.125" style="46" customWidth="1"/>
    <col min="12812" max="12812" width="11.75" style="46" customWidth="1"/>
    <col min="12813" max="12813" width="14.875" style="46" bestFit="1" customWidth="1"/>
    <col min="12814" max="13056" width="9" style="46"/>
    <col min="13057" max="13057" width="3.25" style="46" customWidth="1"/>
    <col min="13058" max="13058" width="27.25" style="46" customWidth="1"/>
    <col min="13059" max="13059" width="31.375" style="46" customWidth="1"/>
    <col min="13060" max="13060" width="13.125" style="46" customWidth="1"/>
    <col min="13061" max="13061" width="1.375" style="46" customWidth="1"/>
    <col min="13062" max="13062" width="4.25" style="46" customWidth="1"/>
    <col min="13063" max="13063" width="1.75" style="46" customWidth="1"/>
    <col min="13064" max="13064" width="6.125" style="46" customWidth="1"/>
    <col min="13065" max="13065" width="1.75" style="46" customWidth="1"/>
    <col min="13066" max="13066" width="10.75" style="46" customWidth="1"/>
    <col min="13067" max="13067" width="20.125" style="46" customWidth="1"/>
    <col min="13068" max="13068" width="11.75" style="46" customWidth="1"/>
    <col min="13069" max="13069" width="14.875" style="46" bestFit="1" customWidth="1"/>
    <col min="13070" max="13312" width="9" style="46"/>
    <col min="13313" max="13313" width="3.25" style="46" customWidth="1"/>
    <col min="13314" max="13314" width="27.25" style="46" customWidth="1"/>
    <col min="13315" max="13315" width="31.375" style="46" customWidth="1"/>
    <col min="13316" max="13316" width="13.125" style="46" customWidth="1"/>
    <col min="13317" max="13317" width="1.375" style="46" customWidth="1"/>
    <col min="13318" max="13318" width="4.25" style="46" customWidth="1"/>
    <col min="13319" max="13319" width="1.75" style="46" customWidth="1"/>
    <col min="13320" max="13320" width="6.125" style="46" customWidth="1"/>
    <col min="13321" max="13321" width="1.75" style="46" customWidth="1"/>
    <col min="13322" max="13322" width="10.75" style="46" customWidth="1"/>
    <col min="13323" max="13323" width="20.125" style="46" customWidth="1"/>
    <col min="13324" max="13324" width="11.75" style="46" customWidth="1"/>
    <col min="13325" max="13325" width="14.875" style="46" bestFit="1" customWidth="1"/>
    <col min="13326" max="13568" width="9" style="46"/>
    <col min="13569" max="13569" width="3.25" style="46" customWidth="1"/>
    <col min="13570" max="13570" width="27.25" style="46" customWidth="1"/>
    <col min="13571" max="13571" width="31.375" style="46" customWidth="1"/>
    <col min="13572" max="13572" width="13.125" style="46" customWidth="1"/>
    <col min="13573" max="13573" width="1.375" style="46" customWidth="1"/>
    <col min="13574" max="13574" width="4.25" style="46" customWidth="1"/>
    <col min="13575" max="13575" width="1.75" style="46" customWidth="1"/>
    <col min="13576" max="13576" width="6.125" style="46" customWidth="1"/>
    <col min="13577" max="13577" width="1.75" style="46" customWidth="1"/>
    <col min="13578" max="13578" width="10.75" style="46" customWidth="1"/>
    <col min="13579" max="13579" width="20.125" style="46" customWidth="1"/>
    <col min="13580" max="13580" width="11.75" style="46" customWidth="1"/>
    <col min="13581" max="13581" width="14.875" style="46" bestFit="1" customWidth="1"/>
    <col min="13582" max="13824" width="9" style="46"/>
    <col min="13825" max="13825" width="3.25" style="46" customWidth="1"/>
    <col min="13826" max="13826" width="27.25" style="46" customWidth="1"/>
    <col min="13827" max="13827" width="31.375" style="46" customWidth="1"/>
    <col min="13828" max="13828" width="13.125" style="46" customWidth="1"/>
    <col min="13829" max="13829" width="1.375" style="46" customWidth="1"/>
    <col min="13830" max="13830" width="4.25" style="46" customWidth="1"/>
    <col min="13831" max="13831" width="1.75" style="46" customWidth="1"/>
    <col min="13832" max="13832" width="6.125" style="46" customWidth="1"/>
    <col min="13833" max="13833" width="1.75" style="46" customWidth="1"/>
    <col min="13834" max="13834" width="10.75" style="46" customWidth="1"/>
    <col min="13835" max="13835" width="20.125" style="46" customWidth="1"/>
    <col min="13836" max="13836" width="11.75" style="46" customWidth="1"/>
    <col min="13837" max="13837" width="14.875" style="46" bestFit="1" customWidth="1"/>
    <col min="13838" max="14080" width="9" style="46"/>
    <col min="14081" max="14081" width="3.25" style="46" customWidth="1"/>
    <col min="14082" max="14082" width="27.25" style="46" customWidth="1"/>
    <col min="14083" max="14083" width="31.375" style="46" customWidth="1"/>
    <col min="14084" max="14084" width="13.125" style="46" customWidth="1"/>
    <col min="14085" max="14085" width="1.375" style="46" customWidth="1"/>
    <col min="14086" max="14086" width="4.25" style="46" customWidth="1"/>
    <col min="14087" max="14087" width="1.75" style="46" customWidth="1"/>
    <col min="14088" max="14088" width="6.125" style="46" customWidth="1"/>
    <col min="14089" max="14089" width="1.75" style="46" customWidth="1"/>
    <col min="14090" max="14090" width="10.75" style="46" customWidth="1"/>
    <col min="14091" max="14091" width="20.125" style="46" customWidth="1"/>
    <col min="14092" max="14092" width="11.75" style="46" customWidth="1"/>
    <col min="14093" max="14093" width="14.875" style="46" bestFit="1" customWidth="1"/>
    <col min="14094" max="14336" width="9" style="46"/>
    <col min="14337" max="14337" width="3.25" style="46" customWidth="1"/>
    <col min="14338" max="14338" width="27.25" style="46" customWidth="1"/>
    <col min="14339" max="14339" width="31.375" style="46" customWidth="1"/>
    <col min="14340" max="14340" width="13.125" style="46" customWidth="1"/>
    <col min="14341" max="14341" width="1.375" style="46" customWidth="1"/>
    <col min="14342" max="14342" width="4.25" style="46" customWidth="1"/>
    <col min="14343" max="14343" width="1.75" style="46" customWidth="1"/>
    <col min="14344" max="14344" width="6.125" style="46" customWidth="1"/>
    <col min="14345" max="14345" width="1.75" style="46" customWidth="1"/>
    <col min="14346" max="14346" width="10.75" style="46" customWidth="1"/>
    <col min="14347" max="14347" width="20.125" style="46" customWidth="1"/>
    <col min="14348" max="14348" width="11.75" style="46" customWidth="1"/>
    <col min="14349" max="14349" width="14.875" style="46" bestFit="1" customWidth="1"/>
    <col min="14350" max="14592" width="9" style="46"/>
    <col min="14593" max="14593" width="3.25" style="46" customWidth="1"/>
    <col min="14594" max="14594" width="27.25" style="46" customWidth="1"/>
    <col min="14595" max="14595" width="31.375" style="46" customWidth="1"/>
    <col min="14596" max="14596" width="13.125" style="46" customWidth="1"/>
    <col min="14597" max="14597" width="1.375" style="46" customWidth="1"/>
    <col min="14598" max="14598" width="4.25" style="46" customWidth="1"/>
    <col min="14599" max="14599" width="1.75" style="46" customWidth="1"/>
    <col min="14600" max="14600" width="6.125" style="46" customWidth="1"/>
    <col min="14601" max="14601" width="1.75" style="46" customWidth="1"/>
    <col min="14602" max="14602" width="10.75" style="46" customWidth="1"/>
    <col min="14603" max="14603" width="20.125" style="46" customWidth="1"/>
    <col min="14604" max="14604" width="11.75" style="46" customWidth="1"/>
    <col min="14605" max="14605" width="14.875" style="46" bestFit="1" customWidth="1"/>
    <col min="14606" max="14848" width="9" style="46"/>
    <col min="14849" max="14849" width="3.25" style="46" customWidth="1"/>
    <col min="14850" max="14850" width="27.25" style="46" customWidth="1"/>
    <col min="14851" max="14851" width="31.375" style="46" customWidth="1"/>
    <col min="14852" max="14852" width="13.125" style="46" customWidth="1"/>
    <col min="14853" max="14853" width="1.375" style="46" customWidth="1"/>
    <col min="14854" max="14854" width="4.25" style="46" customWidth="1"/>
    <col min="14855" max="14855" width="1.75" style="46" customWidth="1"/>
    <col min="14856" max="14856" width="6.125" style="46" customWidth="1"/>
    <col min="14857" max="14857" width="1.75" style="46" customWidth="1"/>
    <col min="14858" max="14858" width="10.75" style="46" customWidth="1"/>
    <col min="14859" max="14859" width="20.125" style="46" customWidth="1"/>
    <col min="14860" max="14860" width="11.75" style="46" customWidth="1"/>
    <col min="14861" max="14861" width="14.875" style="46" bestFit="1" customWidth="1"/>
    <col min="14862" max="15104" width="9" style="46"/>
    <col min="15105" max="15105" width="3.25" style="46" customWidth="1"/>
    <col min="15106" max="15106" width="27.25" style="46" customWidth="1"/>
    <col min="15107" max="15107" width="31.375" style="46" customWidth="1"/>
    <col min="15108" max="15108" width="13.125" style="46" customWidth="1"/>
    <col min="15109" max="15109" width="1.375" style="46" customWidth="1"/>
    <col min="15110" max="15110" width="4.25" style="46" customWidth="1"/>
    <col min="15111" max="15111" width="1.75" style="46" customWidth="1"/>
    <col min="15112" max="15112" width="6.125" style="46" customWidth="1"/>
    <col min="15113" max="15113" width="1.75" style="46" customWidth="1"/>
    <col min="15114" max="15114" width="10.75" style="46" customWidth="1"/>
    <col min="15115" max="15115" width="20.125" style="46" customWidth="1"/>
    <col min="15116" max="15116" width="11.75" style="46" customWidth="1"/>
    <col min="15117" max="15117" width="14.875" style="46" bestFit="1" customWidth="1"/>
    <col min="15118" max="15360" width="9" style="46"/>
    <col min="15361" max="15361" width="3.25" style="46" customWidth="1"/>
    <col min="15362" max="15362" width="27.25" style="46" customWidth="1"/>
    <col min="15363" max="15363" width="31.375" style="46" customWidth="1"/>
    <col min="15364" max="15364" width="13.125" style="46" customWidth="1"/>
    <col min="15365" max="15365" width="1.375" style="46" customWidth="1"/>
    <col min="15366" max="15366" width="4.25" style="46" customWidth="1"/>
    <col min="15367" max="15367" width="1.75" style="46" customWidth="1"/>
    <col min="15368" max="15368" width="6.125" style="46" customWidth="1"/>
    <col min="15369" max="15369" width="1.75" style="46" customWidth="1"/>
    <col min="15370" max="15370" width="10.75" style="46" customWidth="1"/>
    <col min="15371" max="15371" width="20.125" style="46" customWidth="1"/>
    <col min="15372" max="15372" width="11.75" style="46" customWidth="1"/>
    <col min="15373" max="15373" width="14.875" style="46" bestFit="1" customWidth="1"/>
    <col min="15374" max="15616" width="9" style="46"/>
    <col min="15617" max="15617" width="3.25" style="46" customWidth="1"/>
    <col min="15618" max="15618" width="27.25" style="46" customWidth="1"/>
    <col min="15619" max="15619" width="31.375" style="46" customWidth="1"/>
    <col min="15620" max="15620" width="13.125" style="46" customWidth="1"/>
    <col min="15621" max="15621" width="1.375" style="46" customWidth="1"/>
    <col min="15622" max="15622" width="4.25" style="46" customWidth="1"/>
    <col min="15623" max="15623" width="1.75" style="46" customWidth="1"/>
    <col min="15624" max="15624" width="6.125" style="46" customWidth="1"/>
    <col min="15625" max="15625" width="1.75" style="46" customWidth="1"/>
    <col min="15626" max="15626" width="10.75" style="46" customWidth="1"/>
    <col min="15627" max="15627" width="20.125" style="46" customWidth="1"/>
    <col min="15628" max="15628" width="11.75" style="46" customWidth="1"/>
    <col min="15629" max="15629" width="14.875" style="46" bestFit="1" customWidth="1"/>
    <col min="15630" max="15872" width="9" style="46"/>
    <col min="15873" max="15873" width="3.25" style="46" customWidth="1"/>
    <col min="15874" max="15874" width="27.25" style="46" customWidth="1"/>
    <col min="15875" max="15875" width="31.375" style="46" customWidth="1"/>
    <col min="15876" max="15876" width="13.125" style="46" customWidth="1"/>
    <col min="15877" max="15877" width="1.375" style="46" customWidth="1"/>
    <col min="15878" max="15878" width="4.25" style="46" customWidth="1"/>
    <col min="15879" max="15879" width="1.75" style="46" customWidth="1"/>
    <col min="15880" max="15880" width="6.125" style="46" customWidth="1"/>
    <col min="15881" max="15881" width="1.75" style="46" customWidth="1"/>
    <col min="15882" max="15882" width="10.75" style="46" customWidth="1"/>
    <col min="15883" max="15883" width="20.125" style="46" customWidth="1"/>
    <col min="15884" max="15884" width="11.75" style="46" customWidth="1"/>
    <col min="15885" max="15885" width="14.875" style="46" bestFit="1" customWidth="1"/>
    <col min="15886" max="16128" width="9" style="46"/>
    <col min="16129" max="16129" width="3.25" style="46" customWidth="1"/>
    <col min="16130" max="16130" width="27.25" style="46" customWidth="1"/>
    <col min="16131" max="16131" width="31.375" style="46" customWidth="1"/>
    <col min="16132" max="16132" width="13.125" style="46" customWidth="1"/>
    <col min="16133" max="16133" width="1.375" style="46" customWidth="1"/>
    <col min="16134" max="16134" width="4.25" style="46" customWidth="1"/>
    <col min="16135" max="16135" width="1.75" style="46" customWidth="1"/>
    <col min="16136" max="16136" width="6.125" style="46" customWidth="1"/>
    <col min="16137" max="16137" width="1.75" style="46" customWidth="1"/>
    <col min="16138" max="16138" width="10.75" style="46" customWidth="1"/>
    <col min="16139" max="16139" width="20.125" style="46" customWidth="1"/>
    <col min="16140" max="16140" width="11.75" style="46" customWidth="1"/>
    <col min="16141" max="16141" width="14.875" style="46" bestFit="1" customWidth="1"/>
    <col min="16142" max="16384" width="9" style="46"/>
  </cols>
  <sheetData>
    <row r="1" spans="1:19" s="47" customFormat="1" ht="15.75" x14ac:dyDescent="0.2">
      <c r="D1" s="580" t="s">
        <v>317</v>
      </c>
      <c r="E1" s="580"/>
      <c r="F1" s="580"/>
      <c r="G1" s="580"/>
      <c r="H1" s="580"/>
      <c r="I1" s="580"/>
      <c r="J1" s="580"/>
      <c r="K1" s="580"/>
      <c r="L1" s="48" t="s">
        <v>108</v>
      </c>
    </row>
    <row r="2" spans="1:19" s="89" customFormat="1" ht="16.5" hidden="1" customHeight="1" x14ac:dyDescent="0.25">
      <c r="A2" s="273" t="s">
        <v>109</v>
      </c>
      <c r="C2" s="581"/>
      <c r="D2" s="581"/>
      <c r="E2" s="274"/>
      <c r="F2" s="274"/>
      <c r="I2" s="275"/>
      <c r="K2" s="276" t="s">
        <v>110</v>
      </c>
    </row>
    <row r="3" spans="1:19" s="90" customFormat="1" ht="16.5" hidden="1" customHeight="1" x14ac:dyDescent="0.25">
      <c r="A3" s="277" t="s">
        <v>111</v>
      </c>
      <c r="C3" s="49"/>
      <c r="D3" s="49"/>
      <c r="E3" s="49"/>
      <c r="F3" s="49"/>
      <c r="J3" s="575" t="s">
        <v>112</v>
      </c>
      <c r="K3" s="575"/>
    </row>
    <row r="4" spans="1:19" s="90" customFormat="1" ht="16.5" hidden="1" customHeight="1" x14ac:dyDescent="0.25">
      <c r="A4" s="278"/>
      <c r="C4" s="49"/>
      <c r="D4" s="49"/>
      <c r="E4" s="49"/>
      <c r="F4" s="49"/>
      <c r="J4" s="575" t="s">
        <v>113</v>
      </c>
      <c r="K4" s="575"/>
    </row>
    <row r="5" spans="1:19" s="90" customFormat="1" ht="16.5" hidden="1" customHeight="1" x14ac:dyDescent="0.25">
      <c r="A5" s="278"/>
      <c r="C5" s="49"/>
      <c r="D5" s="49"/>
      <c r="E5" s="49"/>
      <c r="F5" s="49"/>
      <c r="J5" s="575" t="s">
        <v>166</v>
      </c>
      <c r="K5" s="575"/>
    </row>
    <row r="6" spans="1:19" s="90" customFormat="1" ht="16.5" hidden="1" customHeight="1" x14ac:dyDescent="0.25">
      <c r="A6" s="278"/>
      <c r="C6" s="49"/>
      <c r="D6" s="49"/>
      <c r="E6" s="49"/>
      <c r="F6" s="49"/>
      <c r="J6" s="575" t="s">
        <v>115</v>
      </c>
      <c r="K6" s="575"/>
    </row>
    <row r="7" spans="1:19" s="90" customFormat="1" ht="25.5" hidden="1" customHeight="1" x14ac:dyDescent="0.25">
      <c r="A7" s="279" t="s">
        <v>116</v>
      </c>
      <c r="C7" s="50"/>
      <c r="D7" s="50"/>
      <c r="E7" s="50"/>
      <c r="F7" s="50"/>
      <c r="J7" s="576" t="s">
        <v>117</v>
      </c>
      <c r="K7" s="576"/>
    </row>
    <row r="8" spans="1:19" s="90" customFormat="1" ht="25.5" hidden="1" customHeight="1" x14ac:dyDescent="0.25">
      <c r="A8" s="280" t="s">
        <v>318</v>
      </c>
      <c r="E8" s="51"/>
      <c r="I8" s="51"/>
      <c r="J8" s="577" t="s">
        <v>318</v>
      </c>
      <c r="K8" s="577"/>
    </row>
    <row r="9" spans="1:19" ht="15.6" customHeight="1" x14ac:dyDescent="0.2">
      <c r="A9" s="578" t="s">
        <v>319</v>
      </c>
      <c r="B9" s="578"/>
      <c r="C9" s="578"/>
      <c r="D9" s="578"/>
      <c r="E9" s="578"/>
      <c r="F9" s="578"/>
      <c r="G9" s="578"/>
      <c r="H9" s="578"/>
      <c r="I9" s="578"/>
      <c r="J9" s="578"/>
      <c r="K9" s="578"/>
      <c r="L9" s="270"/>
    </row>
    <row r="10" spans="1:19" ht="17.25" customHeight="1" thickBot="1" x14ac:dyDescent="0.25">
      <c r="A10" s="579" t="s">
        <v>320</v>
      </c>
      <c r="B10" s="579"/>
      <c r="C10" s="579"/>
      <c r="D10" s="579"/>
      <c r="E10" s="579"/>
      <c r="F10" s="579"/>
      <c r="G10" s="579"/>
      <c r="H10" s="579"/>
      <c r="I10" s="579"/>
      <c r="J10" s="579"/>
      <c r="K10" s="579"/>
      <c r="L10" s="270"/>
    </row>
    <row r="11" spans="1:19" ht="36.75" customHeight="1" thickBot="1" x14ac:dyDescent="0.25">
      <c r="A11" s="586"/>
      <c r="B11" s="586"/>
      <c r="C11" s="586"/>
      <c r="D11" s="586"/>
      <c r="E11" s="586"/>
      <c r="F11" s="586"/>
      <c r="G11" s="586"/>
      <c r="H11" s="586"/>
      <c r="I11" s="586"/>
      <c r="J11" s="586"/>
      <c r="K11" s="586"/>
      <c r="L11" s="52"/>
      <c r="M11" s="52"/>
      <c r="N11" s="52"/>
      <c r="O11" s="52"/>
      <c r="P11" s="52"/>
      <c r="Q11" s="52"/>
      <c r="R11" s="52"/>
      <c r="S11" s="52"/>
    </row>
    <row r="12" spans="1:19" s="286" customFormat="1" ht="17.25" customHeight="1" thickBot="1" x14ac:dyDescent="0.25">
      <c r="A12" s="281"/>
      <c r="B12" s="281"/>
      <c r="C12" s="281"/>
      <c r="D12" s="282"/>
      <c r="E12" s="283"/>
      <c r="F12" s="283"/>
      <c r="G12" s="283"/>
      <c r="H12" s="283"/>
      <c r="I12" s="283"/>
      <c r="J12" s="284"/>
      <c r="K12" s="281"/>
      <c r="L12" s="285"/>
      <c r="M12" s="285"/>
      <c r="N12" s="285"/>
      <c r="O12" s="285"/>
      <c r="P12" s="285"/>
      <c r="Q12" s="285"/>
      <c r="R12" s="285"/>
      <c r="S12" s="285"/>
    </row>
    <row r="13" spans="1:19" s="286" customFormat="1" ht="51.75" customHeight="1" thickBot="1" x14ac:dyDescent="0.25">
      <c r="A13" s="53" t="s">
        <v>121</v>
      </c>
      <c r="B13" s="54" t="s">
        <v>122</v>
      </c>
      <c r="C13" s="54" t="s">
        <v>123</v>
      </c>
      <c r="D13" s="587" t="s">
        <v>124</v>
      </c>
      <c r="E13" s="588"/>
      <c r="F13" s="588"/>
      <c r="G13" s="588"/>
      <c r="H13" s="588"/>
      <c r="I13" s="588"/>
      <c r="J13" s="589"/>
      <c r="K13" s="53" t="s">
        <v>125</v>
      </c>
      <c r="L13" s="287"/>
    </row>
    <row r="14" spans="1:19" s="286" customFormat="1" ht="17.25" customHeight="1" thickBot="1" x14ac:dyDescent="0.25">
      <c r="A14" s="269">
        <v>1</v>
      </c>
      <c r="B14" s="269">
        <v>2</v>
      </c>
      <c r="C14" s="269">
        <v>3</v>
      </c>
      <c r="D14" s="590">
        <v>4</v>
      </c>
      <c r="E14" s="591"/>
      <c r="F14" s="591"/>
      <c r="G14" s="591"/>
      <c r="H14" s="591"/>
      <c r="I14" s="591"/>
      <c r="J14" s="592"/>
      <c r="K14" s="55">
        <v>5</v>
      </c>
      <c r="L14" s="287"/>
    </row>
    <row r="15" spans="1:19" s="286" customFormat="1" ht="15.75" customHeight="1" x14ac:dyDescent="0.2">
      <c r="A15" s="593">
        <v>1</v>
      </c>
      <c r="B15" s="595" t="s">
        <v>327</v>
      </c>
      <c r="C15" s="597" t="s">
        <v>321</v>
      </c>
      <c r="D15" s="599"/>
      <c r="E15" s="600"/>
      <c r="F15" s="600"/>
      <c r="G15" s="603"/>
      <c r="H15" s="288"/>
      <c r="I15" s="289"/>
      <c r="J15" s="290"/>
      <c r="K15" s="290"/>
    </row>
    <row r="16" spans="1:19" s="286" customFormat="1" ht="15.75" customHeight="1" x14ac:dyDescent="0.2">
      <c r="A16" s="594"/>
      <c r="B16" s="596"/>
      <c r="C16" s="598"/>
      <c r="D16" s="601"/>
      <c r="E16" s="602"/>
      <c r="F16" s="602"/>
      <c r="G16" s="604"/>
      <c r="H16" s="287"/>
      <c r="J16" s="291"/>
      <c r="K16" s="291"/>
    </row>
    <row r="17" spans="1:13" s="286" customFormat="1" ht="15.75" customHeight="1" x14ac:dyDescent="0.2">
      <c r="A17" s="594"/>
      <c r="B17" s="596"/>
      <c r="C17" s="598"/>
      <c r="D17" s="601"/>
      <c r="E17" s="602"/>
      <c r="F17" s="602"/>
      <c r="G17" s="604"/>
      <c r="J17" s="291"/>
      <c r="K17" s="291"/>
    </row>
    <row r="18" spans="1:13" s="286" customFormat="1" ht="15.75" customHeight="1" x14ac:dyDescent="0.2">
      <c r="A18" s="594"/>
      <c r="B18" s="596"/>
      <c r="C18" s="598"/>
      <c r="D18" s="601"/>
      <c r="E18" s="602"/>
      <c r="F18" s="602"/>
      <c r="G18" s="604"/>
      <c r="J18" s="291"/>
      <c r="K18" s="291"/>
    </row>
    <row r="19" spans="1:13" s="286" customFormat="1" ht="14.25" customHeight="1" x14ac:dyDescent="0.2">
      <c r="A19" s="594"/>
      <c r="B19" s="596"/>
      <c r="C19" s="598"/>
      <c r="D19" s="601"/>
      <c r="E19" s="602"/>
      <c r="F19" s="602"/>
      <c r="G19" s="604"/>
      <c r="J19" s="291"/>
      <c r="K19" s="291"/>
    </row>
    <row r="20" spans="1:13" s="286" customFormat="1" ht="15.95" customHeight="1" x14ac:dyDescent="0.2">
      <c r="A20" s="594"/>
      <c r="B20" s="596"/>
      <c r="C20" s="292" t="s">
        <v>322</v>
      </c>
      <c r="D20" s="293">
        <v>497</v>
      </c>
      <c r="E20" s="294"/>
      <c r="F20" s="295">
        <v>1</v>
      </c>
      <c r="G20" s="296"/>
      <c r="H20" s="297" t="s">
        <v>126</v>
      </c>
      <c r="J20" s="298">
        <v>0.5</v>
      </c>
      <c r="K20" s="322">
        <f>F20*D20*J20</f>
        <v>248.5</v>
      </c>
    </row>
    <row r="21" spans="1:13" s="286" customFormat="1" ht="15.95" hidden="1" customHeight="1" x14ac:dyDescent="0.2">
      <c r="A21" s="594"/>
      <c r="B21" s="596"/>
      <c r="C21" s="292" t="s">
        <v>323</v>
      </c>
      <c r="D21" s="293">
        <v>494</v>
      </c>
      <c r="E21" s="294"/>
      <c r="F21" s="295">
        <v>1</v>
      </c>
      <c r="G21" s="296"/>
      <c r="H21" s="297" t="s">
        <v>126</v>
      </c>
      <c r="J21" s="298">
        <v>0.5</v>
      </c>
      <c r="K21" s="299"/>
    </row>
    <row r="22" spans="1:13" s="286" customFormat="1" ht="17.25" customHeight="1" thickBot="1" x14ac:dyDescent="0.25">
      <c r="A22" s="594"/>
      <c r="B22" s="596"/>
      <c r="C22" s="300" t="s">
        <v>326</v>
      </c>
      <c r="D22" s="301"/>
      <c r="E22" s="294"/>
      <c r="F22" s="294"/>
      <c r="H22" s="302"/>
      <c r="I22" s="303"/>
      <c r="J22" s="304"/>
      <c r="K22" s="305">
        <f>K21+K20</f>
        <v>248.5</v>
      </c>
    </row>
    <row r="23" spans="1:13" s="286" customFormat="1" ht="78.75" customHeight="1" thickBot="1" x14ac:dyDescent="0.25">
      <c r="A23" s="56">
        <v>2</v>
      </c>
      <c r="B23" s="271" t="s">
        <v>105</v>
      </c>
      <c r="C23" s="271" t="s">
        <v>324</v>
      </c>
      <c r="D23" s="306">
        <f>K22</f>
        <v>248.5</v>
      </c>
      <c r="E23" s="307" t="s">
        <v>126</v>
      </c>
      <c r="F23" s="582">
        <v>0.14000000000000001</v>
      </c>
      <c r="G23" s="582"/>
      <c r="H23" s="308"/>
      <c r="I23" s="308"/>
      <c r="J23" s="309"/>
      <c r="K23" s="310">
        <f>D23*F23</f>
        <v>34.790000000000006</v>
      </c>
      <c r="M23" s="311">
        <f>'[3]2020'!I22</f>
        <v>0</v>
      </c>
    </row>
    <row r="24" spans="1:13" s="286" customFormat="1" ht="26.25" customHeight="1" thickBot="1" x14ac:dyDescent="0.25">
      <c r="A24" s="56">
        <v>3</v>
      </c>
      <c r="B24" s="312" t="s">
        <v>128</v>
      </c>
      <c r="C24" s="272"/>
      <c r="D24" s="583"/>
      <c r="E24" s="584"/>
      <c r="F24" s="584"/>
      <c r="G24" s="584"/>
      <c r="H24" s="584"/>
      <c r="I24" s="584"/>
      <c r="J24" s="585"/>
      <c r="K24" s="310">
        <f>K22+K23</f>
        <v>283.29000000000002</v>
      </c>
    </row>
    <row r="25" spans="1:13" s="286" customFormat="1" ht="21" thickBot="1" x14ac:dyDescent="0.25">
      <c r="A25" s="56">
        <v>4</v>
      </c>
      <c r="B25" s="313" t="s">
        <v>325</v>
      </c>
      <c r="C25" s="57" t="s">
        <v>328</v>
      </c>
      <c r="D25" s="314">
        <f>K24</f>
        <v>283.29000000000002</v>
      </c>
      <c r="E25" s="315" t="s">
        <v>127</v>
      </c>
      <c r="F25" s="316">
        <v>4.5</v>
      </c>
      <c r="G25" s="315"/>
      <c r="H25" s="317"/>
      <c r="I25" s="318"/>
      <c r="J25" s="319"/>
      <c r="K25" s="310">
        <f>F25*D25</f>
        <v>1274.8050000000001</v>
      </c>
      <c r="L25" s="320"/>
    </row>
  </sheetData>
  <mergeCells count="20">
    <mergeCell ref="F23:G23"/>
    <mergeCell ref="D24:J24"/>
    <mergeCell ref="A11:K11"/>
    <mergeCell ref="D13:J13"/>
    <mergeCell ref="D14:J14"/>
    <mergeCell ref="A15:A22"/>
    <mergeCell ref="B15:B22"/>
    <mergeCell ref="C15:C19"/>
    <mergeCell ref="D15:F19"/>
    <mergeCell ref="G15:G19"/>
    <mergeCell ref="D1:K1"/>
    <mergeCell ref="C2:D2"/>
    <mergeCell ref="J3:K3"/>
    <mergeCell ref="J4:K4"/>
    <mergeCell ref="J5:K5"/>
    <mergeCell ref="J6:K6"/>
    <mergeCell ref="J7:K7"/>
    <mergeCell ref="J8:K8"/>
    <mergeCell ref="A9:K9"/>
    <mergeCell ref="A10:K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1" workbookViewId="0">
      <selection activeCell="B2" sqref="B2:F19"/>
    </sheetView>
  </sheetViews>
  <sheetFormatPr defaultColWidth="7.75" defaultRowHeight="12.75" outlineLevelRow="1" x14ac:dyDescent="0.2"/>
  <cols>
    <col min="1" max="1" width="0" style="347" hidden="1" customWidth="1"/>
    <col min="2" max="2" width="3" style="347" customWidth="1"/>
    <col min="3" max="3" width="22.25" style="347" customWidth="1"/>
    <col min="4" max="4" width="31.5" style="347" customWidth="1"/>
    <col min="5" max="5" width="18.625" style="347" customWidth="1"/>
    <col min="6" max="6" width="11.125" style="347" customWidth="1"/>
    <col min="7" max="10" width="7.75" style="347"/>
    <col min="11" max="11" width="14" style="347" customWidth="1"/>
    <col min="12" max="16384" width="7.75" style="347"/>
  </cols>
  <sheetData>
    <row r="1" spans="2:8" x14ac:dyDescent="0.2">
      <c r="B1" s="348"/>
      <c r="C1" s="348"/>
      <c r="D1" s="348"/>
      <c r="F1" s="349" t="s">
        <v>407</v>
      </c>
    </row>
    <row r="2" spans="2:8" x14ac:dyDescent="0.2">
      <c r="B2" s="613" t="s">
        <v>408</v>
      </c>
      <c r="C2" s="613"/>
      <c r="D2" s="613"/>
      <c r="E2" s="613"/>
      <c r="F2" s="613"/>
    </row>
    <row r="3" spans="2:8" x14ac:dyDescent="0.2">
      <c r="B3" s="617" t="s">
        <v>428</v>
      </c>
      <c r="C3" s="617"/>
      <c r="D3" s="617"/>
      <c r="E3" s="617"/>
      <c r="F3" s="617"/>
    </row>
    <row r="4" spans="2:8" x14ac:dyDescent="0.2">
      <c r="B4" s="350"/>
      <c r="C4" s="350"/>
      <c r="D4" s="350"/>
      <c r="E4" s="350"/>
      <c r="F4" s="350"/>
    </row>
    <row r="5" spans="2:8" ht="32.25" customHeight="1" x14ac:dyDescent="0.2">
      <c r="B5" s="614" t="s">
        <v>441</v>
      </c>
      <c r="C5" s="614"/>
      <c r="D5" s="614"/>
      <c r="E5" s="614"/>
      <c r="F5" s="614"/>
    </row>
    <row r="6" spans="2:8" x14ac:dyDescent="0.2">
      <c r="B6" s="615" t="s">
        <v>409</v>
      </c>
      <c r="C6" s="615"/>
      <c r="D6" s="615"/>
      <c r="E6" s="615"/>
      <c r="F6" s="351"/>
    </row>
    <row r="7" spans="2:8" outlineLevel="1" x14ac:dyDescent="0.2">
      <c r="B7" s="352" t="s">
        <v>442</v>
      </c>
      <c r="C7" s="353"/>
      <c r="D7" s="353"/>
      <c r="E7" s="353"/>
      <c r="F7" s="353"/>
    </row>
    <row r="8" spans="2:8" outlineLevel="1" x14ac:dyDescent="0.2">
      <c r="B8" s="352"/>
      <c r="C8" s="353"/>
      <c r="D8" s="353"/>
      <c r="E8" s="353"/>
      <c r="F8" s="353"/>
    </row>
    <row r="9" spans="2:8" outlineLevel="1" x14ac:dyDescent="0.2">
      <c r="B9" s="352"/>
      <c r="C9" s="616" t="s">
        <v>435</v>
      </c>
      <c r="D9" s="616"/>
      <c r="E9" s="353"/>
      <c r="F9" s="353"/>
    </row>
    <row r="10" spans="2:8" x14ac:dyDescent="0.2">
      <c r="B10" s="350"/>
      <c r="C10" s="350"/>
      <c r="D10" s="354"/>
      <c r="E10" s="354"/>
      <c r="F10" s="355"/>
    </row>
    <row r="11" spans="2:8" ht="60" x14ac:dyDescent="0.2">
      <c r="B11" s="356" t="s">
        <v>410</v>
      </c>
      <c r="C11" s="357" t="s">
        <v>411</v>
      </c>
      <c r="D11" s="357" t="s">
        <v>412</v>
      </c>
      <c r="E11" s="358" t="s">
        <v>413</v>
      </c>
      <c r="F11" s="358" t="s">
        <v>414</v>
      </c>
    </row>
    <row r="12" spans="2:8" x14ac:dyDescent="0.2">
      <c r="B12" s="359">
        <v>1</v>
      </c>
      <c r="C12" s="360">
        <v>2</v>
      </c>
      <c r="D12" s="360">
        <v>3</v>
      </c>
      <c r="E12" s="359">
        <v>4</v>
      </c>
      <c r="F12" s="359">
        <v>5</v>
      </c>
    </row>
    <row r="13" spans="2:8" ht="14.25" x14ac:dyDescent="0.2">
      <c r="B13" s="607" t="s">
        <v>415</v>
      </c>
      <c r="C13" s="608"/>
      <c r="D13" s="608"/>
      <c r="E13" s="608"/>
      <c r="F13" s="608"/>
    </row>
    <row r="14" spans="2:8" ht="76.5" x14ac:dyDescent="0.2">
      <c r="B14" s="379">
        <v>1</v>
      </c>
      <c r="C14" s="375" t="s">
        <v>443</v>
      </c>
      <c r="D14" s="376" t="s">
        <v>419</v>
      </c>
      <c r="E14" s="377" t="s">
        <v>420</v>
      </c>
      <c r="F14" s="378">
        <f>9090*0.1</f>
        <v>909</v>
      </c>
      <c r="H14" s="347">
        <v>0.01</v>
      </c>
    </row>
    <row r="15" spans="2:8" ht="51" x14ac:dyDescent="0.2">
      <c r="B15" s="379">
        <v>2</v>
      </c>
      <c r="C15" s="380" t="s">
        <v>440</v>
      </c>
      <c r="D15" s="381" t="s">
        <v>429</v>
      </c>
      <c r="E15" s="382" t="s">
        <v>439</v>
      </c>
      <c r="F15" s="383">
        <f>7530*0.7*2</f>
        <v>10542</v>
      </c>
    </row>
    <row r="16" spans="2:8" ht="14.25" x14ac:dyDescent="0.2">
      <c r="B16" s="361"/>
      <c r="C16" s="609" t="s">
        <v>416</v>
      </c>
      <c r="D16" s="610"/>
      <c r="E16" s="610"/>
      <c r="F16" s="362"/>
    </row>
    <row r="17" spans="1:8" ht="15" x14ac:dyDescent="0.2">
      <c r="B17" s="361"/>
      <c r="C17" s="611" t="s">
        <v>421</v>
      </c>
      <c r="D17" s="612"/>
      <c r="E17" s="612"/>
      <c r="F17" s="363">
        <f>F15+F14</f>
        <v>11451</v>
      </c>
    </row>
    <row r="18" spans="1:8" ht="15" x14ac:dyDescent="0.2">
      <c r="B18" s="361"/>
      <c r="C18" s="611" t="s">
        <v>434</v>
      </c>
      <c r="D18" s="612"/>
      <c r="E18" s="612"/>
      <c r="F18" s="363">
        <f>5.22*F17</f>
        <v>59774.219999999994</v>
      </c>
    </row>
    <row r="19" spans="1:8" ht="14.25" x14ac:dyDescent="0.2">
      <c r="B19" s="364"/>
      <c r="C19" s="605" t="s">
        <v>417</v>
      </c>
      <c r="D19" s="606"/>
      <c r="E19" s="606"/>
      <c r="F19" s="365">
        <f>F18</f>
        <v>59774.219999999994</v>
      </c>
    </row>
    <row r="20" spans="1:8" x14ac:dyDescent="0.2">
      <c r="B20" s="366"/>
      <c r="C20" s="367"/>
      <c r="D20" s="368"/>
      <c r="E20" s="369"/>
      <c r="F20" s="370"/>
    </row>
    <row r="21" spans="1:8" x14ac:dyDescent="0.2">
      <c r="B21" s="366"/>
      <c r="C21" s="367"/>
      <c r="D21" s="368"/>
      <c r="E21" s="369"/>
      <c r="F21" s="370"/>
    </row>
    <row r="22" spans="1:8" s="346" customFormat="1" x14ac:dyDescent="0.2">
      <c r="A22" s="371"/>
      <c r="B22" s="373"/>
      <c r="C22" s="373"/>
      <c r="D22" s="372"/>
      <c r="E22" s="372"/>
      <c r="F22" s="372"/>
      <c r="G22" s="372"/>
      <c r="H22" s="372"/>
    </row>
    <row r="23" spans="1:8" ht="12.75" hidden="1" customHeight="1" x14ac:dyDescent="0.2"/>
    <row r="24" spans="1:8" ht="12.75" hidden="1" customHeight="1" x14ac:dyDescent="0.2"/>
    <row r="25" spans="1:8" ht="12.75" hidden="1" customHeight="1" x14ac:dyDescent="0.2"/>
    <row r="26" spans="1:8" ht="12.75" hidden="1" customHeight="1" x14ac:dyDescent="0.2"/>
    <row r="27" spans="1:8" ht="12.75" hidden="1" customHeight="1" x14ac:dyDescent="0.2"/>
    <row r="29" spans="1:8" ht="23.25" customHeight="1" x14ac:dyDescent="0.2"/>
    <row r="31" spans="1:8" ht="24.75" customHeight="1" x14ac:dyDescent="0.2"/>
    <row r="32" spans="1:8" ht="11.25" customHeight="1" x14ac:dyDescent="0.2"/>
  </sheetData>
  <mergeCells count="10">
    <mergeCell ref="B2:F2"/>
    <mergeCell ref="B5:F5"/>
    <mergeCell ref="B6:E6"/>
    <mergeCell ref="C9:D9"/>
    <mergeCell ref="B3:F3"/>
    <mergeCell ref="C19:E19"/>
    <mergeCell ref="B13:F13"/>
    <mergeCell ref="C16:E16"/>
    <mergeCell ref="C17:E17"/>
    <mergeCell ref="C18:E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A24" zoomScaleNormal="100" workbookViewId="0">
      <selection activeCell="A11" sqref="A11:K42"/>
    </sheetView>
  </sheetViews>
  <sheetFormatPr defaultColWidth="10" defaultRowHeight="16.5" x14ac:dyDescent="0.25"/>
  <cols>
    <col min="1" max="1" width="4.75" style="412" customWidth="1"/>
    <col min="2" max="2" width="30" style="412" customWidth="1"/>
    <col min="3" max="3" width="5.375" style="412" customWidth="1"/>
    <col min="4" max="4" width="9.375" style="412" customWidth="1"/>
    <col min="5" max="5" width="23" style="412" customWidth="1"/>
    <col min="6" max="6" width="15.875" style="412" customWidth="1"/>
    <col min="7" max="7" width="1.375" style="412" customWidth="1"/>
    <col min="8" max="8" width="4.75" style="412" customWidth="1"/>
    <col min="9" max="9" width="1.375" style="412" customWidth="1"/>
    <col min="10" max="10" width="4.875" style="412" customWidth="1"/>
    <col min="11" max="11" width="11.75" style="412" customWidth="1"/>
    <col min="12" max="12" width="2.125" style="412" customWidth="1"/>
    <col min="13" max="13" width="14.25" style="412" hidden="1" customWidth="1"/>
    <col min="14" max="17" width="0" style="412" hidden="1" customWidth="1"/>
    <col min="18" max="18" width="21.5" style="412" customWidth="1"/>
    <col min="19" max="16384" width="10" style="412"/>
  </cols>
  <sheetData>
    <row r="1" spans="1:11" s="401" customFormat="1" ht="15.75" x14ac:dyDescent="0.2">
      <c r="A1" s="400"/>
      <c r="B1" s="400"/>
      <c r="C1" s="400"/>
      <c r="E1" s="400"/>
      <c r="F1" s="400"/>
      <c r="G1" s="400"/>
      <c r="H1" s="400"/>
      <c r="I1" s="400"/>
      <c r="J1" s="400"/>
      <c r="K1" s="400"/>
    </row>
    <row r="2" spans="1:11" s="151" customFormat="1" ht="16.5" hidden="1" customHeight="1" x14ac:dyDescent="0.25">
      <c r="C2" s="402"/>
    </row>
    <row r="3" spans="1:11" s="151" customFormat="1" ht="16.5" hidden="1" customHeight="1" x14ac:dyDescent="0.25">
      <c r="B3" s="403" t="s">
        <v>109</v>
      </c>
      <c r="C3" s="402"/>
      <c r="D3" s="666"/>
      <c r="E3" s="666"/>
      <c r="F3" s="404"/>
      <c r="G3" s="404"/>
      <c r="H3" s="404"/>
      <c r="I3" s="404"/>
      <c r="J3" s="404"/>
      <c r="K3" s="405" t="s">
        <v>110</v>
      </c>
    </row>
    <row r="4" spans="1:11" s="181" customFormat="1" ht="16.5" hidden="1" customHeight="1" x14ac:dyDescent="0.25">
      <c r="B4" s="406" t="s">
        <v>111</v>
      </c>
      <c r="C4" s="407"/>
      <c r="D4" s="408"/>
      <c r="E4" s="408"/>
      <c r="F4" s="667" t="s">
        <v>112</v>
      </c>
      <c r="G4" s="667"/>
      <c r="H4" s="667"/>
      <c r="I4" s="667"/>
      <c r="J4" s="667"/>
      <c r="K4" s="667"/>
    </row>
    <row r="5" spans="1:11" s="181" customFormat="1" ht="16.5" hidden="1" customHeight="1" x14ac:dyDescent="0.25">
      <c r="B5" s="409"/>
      <c r="C5" s="407"/>
      <c r="D5" s="408"/>
      <c r="E5" s="408"/>
      <c r="F5" s="667" t="s">
        <v>113</v>
      </c>
      <c r="G5" s="667"/>
      <c r="H5" s="667"/>
      <c r="I5" s="667"/>
      <c r="J5" s="667"/>
      <c r="K5" s="667"/>
    </row>
    <row r="6" spans="1:11" s="181" customFormat="1" ht="16.5" hidden="1" customHeight="1" x14ac:dyDescent="0.25">
      <c r="B6" s="409"/>
      <c r="C6" s="407"/>
      <c r="D6" s="408"/>
      <c r="E6" s="408"/>
      <c r="F6" s="667" t="s">
        <v>166</v>
      </c>
      <c r="G6" s="667"/>
      <c r="H6" s="667"/>
      <c r="I6" s="667"/>
      <c r="J6" s="667"/>
      <c r="K6" s="667"/>
    </row>
    <row r="7" spans="1:11" s="181" customFormat="1" ht="16.5" hidden="1" customHeight="1" x14ac:dyDescent="0.25">
      <c r="B7" s="409"/>
      <c r="C7" s="407"/>
      <c r="D7" s="408"/>
      <c r="E7" s="408"/>
      <c r="F7" s="667" t="s">
        <v>115</v>
      </c>
      <c r="G7" s="667"/>
      <c r="H7" s="667"/>
      <c r="I7" s="667"/>
      <c r="J7" s="667"/>
      <c r="K7" s="667"/>
    </row>
    <row r="8" spans="1:11" s="181" customFormat="1" ht="25.5" hidden="1" customHeight="1" x14ac:dyDescent="0.25">
      <c r="B8" s="410" t="s">
        <v>116</v>
      </c>
      <c r="D8" s="408"/>
      <c r="E8" s="408"/>
      <c r="F8" s="668" t="s">
        <v>117</v>
      </c>
      <c r="G8" s="668"/>
      <c r="H8" s="668"/>
      <c r="I8" s="668"/>
      <c r="J8" s="668"/>
      <c r="K8" s="668"/>
    </row>
    <row r="9" spans="1:11" s="181" customFormat="1" ht="16.5" hidden="1" customHeight="1" x14ac:dyDescent="0.25">
      <c r="B9" s="411" t="s">
        <v>165</v>
      </c>
      <c r="D9" s="408"/>
      <c r="E9" s="639" t="s">
        <v>118</v>
      </c>
      <c r="F9" s="639"/>
      <c r="G9" s="639"/>
      <c r="H9" s="639"/>
      <c r="I9" s="639"/>
      <c r="J9" s="639"/>
      <c r="K9" s="639"/>
    </row>
    <row r="10" spans="1:11" ht="16.5" customHeight="1" x14ac:dyDescent="0.25">
      <c r="A10" s="151"/>
      <c r="B10" s="151"/>
      <c r="C10" s="151"/>
      <c r="D10" s="151"/>
      <c r="E10" s="151"/>
    </row>
    <row r="11" spans="1:11" ht="16.5" customHeight="1" x14ac:dyDescent="0.25">
      <c r="A11" s="640" t="s">
        <v>120</v>
      </c>
      <c r="B11" s="640"/>
      <c r="C11" s="640"/>
      <c r="D11" s="640"/>
      <c r="E11" s="640"/>
      <c r="F11" s="640"/>
      <c r="G11" s="640"/>
      <c r="H11" s="640"/>
      <c r="I11" s="640"/>
      <c r="J11" s="640"/>
      <c r="K11" s="640"/>
    </row>
    <row r="12" spans="1:11" ht="16.5" customHeight="1" x14ac:dyDescent="0.25">
      <c r="A12" s="641" t="s">
        <v>297</v>
      </c>
      <c r="B12" s="641"/>
      <c r="C12" s="641"/>
      <c r="D12" s="641"/>
      <c r="E12" s="641"/>
      <c r="F12" s="641"/>
      <c r="G12" s="641"/>
      <c r="H12" s="641"/>
      <c r="I12" s="641"/>
      <c r="J12" s="641"/>
      <c r="K12" s="641"/>
    </row>
    <row r="13" spans="1:11" ht="37.5" customHeight="1" x14ac:dyDescent="0.25">
      <c r="A13" s="642" t="str">
        <f>'НМЦ лота'!A5:G5</f>
        <v>по объекту: «Строительство ВЛ 10 кВ (2 шт), установка ПКУ (2 шт) на ВЛ 10 кВ ф.1 ПС 110 кВ Зоринская, на ВЛ 10 кВ ф.8 ПС 110 кВ Зоринская в х.Ферма Саратовского района (договор ТП №2391-000004 ООО «Лидер»)» «под ключ»</v>
      </c>
      <c r="B13" s="643"/>
      <c r="C13" s="643"/>
      <c r="D13" s="643"/>
      <c r="E13" s="643"/>
      <c r="F13" s="643"/>
      <c r="G13" s="643"/>
      <c r="H13" s="643"/>
      <c r="I13" s="643"/>
      <c r="J13" s="643"/>
      <c r="K13" s="643"/>
    </row>
    <row r="14" spans="1:11" ht="11.25" customHeight="1" thickBot="1" x14ac:dyDescent="0.3">
      <c r="A14" s="413"/>
      <c r="B14" s="414"/>
      <c r="C14" s="414"/>
      <c r="D14" s="414"/>
      <c r="E14" s="414"/>
      <c r="F14" s="414"/>
      <c r="G14" s="414"/>
      <c r="H14" s="414"/>
      <c r="I14" s="414"/>
      <c r="J14" s="414"/>
      <c r="K14" s="413"/>
    </row>
    <row r="15" spans="1:11" ht="12.95" customHeight="1" x14ac:dyDescent="0.25">
      <c r="A15" s="415"/>
      <c r="B15" s="416"/>
      <c r="C15" s="417"/>
      <c r="D15" s="416"/>
      <c r="E15" s="418"/>
      <c r="F15" s="644" t="s">
        <v>99</v>
      </c>
      <c r="G15" s="645"/>
      <c r="H15" s="645"/>
      <c r="I15" s="645"/>
      <c r="J15" s="646"/>
      <c r="K15" s="419"/>
    </row>
    <row r="16" spans="1:11" ht="12.95" customHeight="1" x14ac:dyDescent="0.25">
      <c r="A16" s="420" t="s">
        <v>164</v>
      </c>
      <c r="B16" s="421" t="s">
        <v>96</v>
      </c>
      <c r="C16" s="422" t="s">
        <v>163</v>
      </c>
      <c r="D16" s="421" t="s">
        <v>98</v>
      </c>
      <c r="E16" s="423" t="s">
        <v>162</v>
      </c>
      <c r="F16" s="647"/>
      <c r="G16" s="648"/>
      <c r="H16" s="648"/>
      <c r="I16" s="648"/>
      <c r="J16" s="649"/>
      <c r="K16" s="424" t="s">
        <v>161</v>
      </c>
    </row>
    <row r="17" spans="1:13" ht="12.95" customHeight="1" x14ac:dyDescent="0.25">
      <c r="A17" s="420" t="s">
        <v>160</v>
      </c>
      <c r="B17" s="421"/>
      <c r="C17" s="422" t="s">
        <v>159</v>
      </c>
      <c r="D17" s="421"/>
      <c r="E17" s="423" t="s">
        <v>158</v>
      </c>
      <c r="F17" s="647"/>
      <c r="G17" s="648"/>
      <c r="H17" s="648"/>
      <c r="I17" s="648"/>
      <c r="J17" s="649"/>
      <c r="K17" s="424" t="s">
        <v>157</v>
      </c>
    </row>
    <row r="18" spans="1:13" ht="12.95" customHeight="1" x14ac:dyDescent="0.25">
      <c r="A18" s="425"/>
      <c r="B18" s="426"/>
      <c r="C18" s="427"/>
      <c r="D18" s="428"/>
      <c r="E18" s="429"/>
      <c r="F18" s="650"/>
      <c r="G18" s="651"/>
      <c r="H18" s="651"/>
      <c r="I18" s="651"/>
      <c r="J18" s="652"/>
      <c r="K18" s="430"/>
    </row>
    <row r="19" spans="1:13" ht="12.95" customHeight="1" x14ac:dyDescent="0.25">
      <c r="A19" s="431">
        <v>1</v>
      </c>
      <c r="B19" s="432">
        <v>2</v>
      </c>
      <c r="C19" s="433">
        <v>3</v>
      </c>
      <c r="D19" s="433">
        <v>4</v>
      </c>
      <c r="E19" s="434" t="s">
        <v>100</v>
      </c>
      <c r="F19" s="653">
        <v>6</v>
      </c>
      <c r="G19" s="654"/>
      <c r="H19" s="654"/>
      <c r="I19" s="654"/>
      <c r="J19" s="655"/>
      <c r="K19" s="435">
        <v>7</v>
      </c>
    </row>
    <row r="20" spans="1:13" s="45" customFormat="1" ht="25.5" x14ac:dyDescent="0.25">
      <c r="A20" s="631" t="s">
        <v>101</v>
      </c>
      <c r="B20" s="436" t="s">
        <v>363</v>
      </c>
      <c r="C20" s="437"/>
      <c r="D20" s="438"/>
      <c r="E20" s="70" t="s">
        <v>332</v>
      </c>
      <c r="F20" s="439"/>
      <c r="G20" s="440"/>
      <c r="H20" s="440"/>
      <c r="I20" s="440"/>
      <c r="J20" s="441"/>
      <c r="K20" s="442"/>
    </row>
    <row r="21" spans="1:13" s="45" customFormat="1" ht="17.100000000000001" customHeight="1" x14ac:dyDescent="0.25">
      <c r="A21" s="632"/>
      <c r="B21" s="443"/>
      <c r="C21" s="423"/>
      <c r="D21" s="444"/>
      <c r="E21" s="445" t="s">
        <v>406</v>
      </c>
      <c r="F21" s="446"/>
      <c r="G21" s="447"/>
      <c r="H21" s="447"/>
      <c r="I21" s="447"/>
      <c r="J21" s="448"/>
      <c r="K21" s="449"/>
    </row>
    <row r="22" spans="1:13" s="45" customFormat="1" ht="17.100000000000001" customHeight="1" x14ac:dyDescent="0.25">
      <c r="A22" s="632"/>
      <c r="B22" s="450" t="s">
        <v>361</v>
      </c>
      <c r="C22" s="423" t="s">
        <v>156</v>
      </c>
      <c r="D22" s="451">
        <f>(проектные!H14*20/10)</f>
        <v>0.02</v>
      </c>
      <c r="E22" s="445"/>
      <c r="F22" s="446"/>
      <c r="G22" s="447"/>
      <c r="H22" s="447"/>
      <c r="I22" s="447"/>
      <c r="J22" s="448"/>
      <c r="K22" s="452"/>
      <c r="M22" s="45" t="s">
        <v>155</v>
      </c>
    </row>
    <row r="23" spans="1:13" s="45" customFormat="1" ht="44.25" customHeight="1" x14ac:dyDescent="0.25">
      <c r="A23" s="632"/>
      <c r="B23" s="443" t="s">
        <v>154</v>
      </c>
      <c r="C23" s="423"/>
      <c r="D23" s="453"/>
      <c r="E23" s="454" t="s">
        <v>330</v>
      </c>
      <c r="F23" s="455">
        <v>2578</v>
      </c>
      <c r="G23" s="444" t="s">
        <v>127</v>
      </c>
      <c r="H23" s="451">
        <f>D22</f>
        <v>0.02</v>
      </c>
      <c r="I23" s="444" t="s">
        <v>126</v>
      </c>
      <c r="J23" s="456">
        <v>1.2</v>
      </c>
      <c r="K23" s="452">
        <f>F23*H23*J23</f>
        <v>61.872</v>
      </c>
    </row>
    <row r="24" spans="1:13" s="45" customFormat="1" ht="17.100000000000001" customHeight="1" x14ac:dyDescent="0.25">
      <c r="A24" s="632"/>
      <c r="B24" s="443" t="s">
        <v>153</v>
      </c>
      <c r="C24" s="423"/>
      <c r="D24" s="453"/>
      <c r="E24" s="445" t="s">
        <v>335</v>
      </c>
      <c r="F24" s="455">
        <v>700</v>
      </c>
      <c r="G24" s="444" t="s">
        <v>127</v>
      </c>
      <c r="H24" s="451">
        <f>H23</f>
        <v>0.02</v>
      </c>
      <c r="I24" s="444" t="s">
        <v>127</v>
      </c>
      <c r="J24" s="457">
        <v>1.75</v>
      </c>
      <c r="K24" s="452">
        <f>F24*H24*J24</f>
        <v>24.5</v>
      </c>
    </row>
    <row r="25" spans="1:13" s="45" customFormat="1" ht="17.100000000000001" customHeight="1" x14ac:dyDescent="0.25">
      <c r="A25" s="622" t="s">
        <v>102</v>
      </c>
      <c r="B25" s="458" t="s">
        <v>152</v>
      </c>
      <c r="C25" s="432"/>
      <c r="D25" s="387"/>
      <c r="E25" s="634"/>
      <c r="F25" s="459"/>
      <c r="G25" s="88"/>
      <c r="H25" s="88"/>
      <c r="I25" s="88"/>
      <c r="J25" s="87"/>
      <c r="K25" s="460"/>
    </row>
    <row r="26" spans="1:13" s="45" customFormat="1" ht="17.100000000000001" customHeight="1" x14ac:dyDescent="0.25">
      <c r="A26" s="633"/>
      <c r="B26" s="443" t="s">
        <v>151</v>
      </c>
      <c r="C26" s="421"/>
      <c r="D26" s="444"/>
      <c r="E26" s="635"/>
      <c r="F26" s="461">
        <f>K23</f>
        <v>61.872</v>
      </c>
      <c r="G26" s="86"/>
      <c r="H26" s="86"/>
      <c r="I26" s="86"/>
      <c r="J26" s="85"/>
      <c r="K26" s="462">
        <f>F26</f>
        <v>61.872</v>
      </c>
    </row>
    <row r="27" spans="1:13" s="45" customFormat="1" ht="17.100000000000001" customHeight="1" x14ac:dyDescent="0.25">
      <c r="A27" s="256" t="s">
        <v>103</v>
      </c>
      <c r="B27" s="458" t="s">
        <v>150</v>
      </c>
      <c r="C27" s="433"/>
      <c r="D27" s="463"/>
      <c r="E27" s="464"/>
      <c r="F27" s="636"/>
      <c r="G27" s="637"/>
      <c r="H27" s="637"/>
      <c r="I27" s="637"/>
      <c r="J27" s="638"/>
      <c r="K27" s="465">
        <f>K24</f>
        <v>24.5</v>
      </c>
    </row>
    <row r="28" spans="1:13" s="45" customFormat="1" ht="17.100000000000001" hidden="1" customHeight="1" x14ac:dyDescent="0.25">
      <c r="A28" s="622" t="s">
        <v>106</v>
      </c>
      <c r="B28" s="466" t="s">
        <v>104</v>
      </c>
      <c r="C28" s="432"/>
      <c r="D28" s="387"/>
      <c r="E28" s="467" t="s">
        <v>149</v>
      </c>
      <c r="F28" s="84"/>
      <c r="G28" s="387"/>
      <c r="H28" s="387"/>
      <c r="I28" s="387"/>
      <c r="J28" s="83"/>
      <c r="K28" s="460"/>
    </row>
    <row r="29" spans="1:13" s="45" customFormat="1" ht="17.100000000000001" hidden="1" customHeight="1" x14ac:dyDescent="0.25">
      <c r="A29" s="623"/>
      <c r="B29" s="468" t="s">
        <v>148</v>
      </c>
      <c r="C29" s="428"/>
      <c r="D29" s="388"/>
      <c r="E29" s="469" t="s">
        <v>147</v>
      </c>
      <c r="F29" s="82">
        <v>0</v>
      </c>
      <c r="G29" s="388" t="s">
        <v>127</v>
      </c>
      <c r="H29" s="470">
        <v>8.75</v>
      </c>
      <c r="I29" s="471" t="s">
        <v>146</v>
      </c>
      <c r="J29" s="81">
        <v>100</v>
      </c>
      <c r="K29" s="462">
        <f>F29*H29/J29</f>
        <v>0</v>
      </c>
      <c r="L29" s="472"/>
    </row>
    <row r="30" spans="1:13" s="45" customFormat="1" ht="27.75" customHeight="1" x14ac:dyDescent="0.25">
      <c r="A30" s="622" t="s">
        <v>106</v>
      </c>
      <c r="B30" s="660" t="s">
        <v>105</v>
      </c>
      <c r="C30" s="473" t="s">
        <v>331</v>
      </c>
      <c r="D30" s="474">
        <v>14</v>
      </c>
      <c r="E30" s="662" t="s">
        <v>367</v>
      </c>
      <c r="F30" s="669">
        <f>K26</f>
        <v>61.872</v>
      </c>
      <c r="G30" s="670" t="s">
        <v>126</v>
      </c>
      <c r="H30" s="670">
        <v>0.14000000000000001</v>
      </c>
      <c r="I30" s="88"/>
      <c r="J30" s="87"/>
      <c r="K30" s="664">
        <f>(K26+K29)*H30</f>
        <v>8.6620800000000013</v>
      </c>
      <c r="L30" s="472"/>
    </row>
    <row r="31" spans="1:13" s="45" customFormat="1" ht="27.75" customHeight="1" x14ac:dyDescent="0.25">
      <c r="A31" s="623"/>
      <c r="B31" s="661"/>
      <c r="C31" s="428"/>
      <c r="D31" s="388"/>
      <c r="E31" s="663"/>
      <c r="F31" s="650"/>
      <c r="G31" s="651"/>
      <c r="H31" s="651"/>
      <c r="I31" s="86"/>
      <c r="J31" s="85"/>
      <c r="K31" s="665"/>
      <c r="L31" s="472"/>
    </row>
    <row r="32" spans="1:13" s="45" customFormat="1" ht="17.100000000000001" customHeight="1" x14ac:dyDescent="0.25">
      <c r="A32" s="622" t="s">
        <v>100</v>
      </c>
      <c r="B32" s="466" t="s">
        <v>145</v>
      </c>
      <c r="C32" s="475" t="s">
        <v>331</v>
      </c>
      <c r="D32" s="476">
        <v>6</v>
      </c>
      <c r="E32" s="445" t="s">
        <v>334</v>
      </c>
      <c r="F32" s="84"/>
      <c r="G32" s="387"/>
      <c r="H32" s="387"/>
      <c r="I32" s="387"/>
      <c r="J32" s="83"/>
      <c r="K32" s="460"/>
    </row>
    <row r="33" spans="1:18" s="45" customFormat="1" x14ac:dyDescent="0.25">
      <c r="A33" s="623"/>
      <c r="B33" s="468" t="s">
        <v>144</v>
      </c>
      <c r="C33" s="428"/>
      <c r="D33" s="388"/>
      <c r="E33" s="477" t="s">
        <v>333</v>
      </c>
      <c r="F33" s="82">
        <f>K26+K29</f>
        <v>61.872</v>
      </c>
      <c r="G33" s="388" t="s">
        <v>127</v>
      </c>
      <c r="H33" s="388">
        <v>0.06</v>
      </c>
      <c r="I33" s="388" t="s">
        <v>126</v>
      </c>
      <c r="J33" s="81">
        <v>2.5</v>
      </c>
      <c r="K33" s="462">
        <f>F33*H33*J33</f>
        <v>9.2807999999999993</v>
      </c>
    </row>
    <row r="34" spans="1:18" s="45" customFormat="1" ht="17.100000000000001" customHeight="1" x14ac:dyDescent="0.25">
      <c r="A34" s="478" t="s">
        <v>143</v>
      </c>
      <c r="B34" s="443" t="s">
        <v>128</v>
      </c>
      <c r="C34" s="421"/>
      <c r="D34" s="444"/>
      <c r="E34" s="445"/>
      <c r="F34" s="80"/>
      <c r="G34" s="79"/>
      <c r="H34" s="79"/>
      <c r="I34" s="79"/>
      <c r="J34" s="78"/>
      <c r="K34" s="479">
        <f>K26+K27+K29+K33+K30</f>
        <v>104.31488</v>
      </c>
    </row>
    <row r="35" spans="1:18" s="77" customFormat="1" ht="17.45" customHeight="1" x14ac:dyDescent="0.25">
      <c r="A35" s="624">
        <v>7</v>
      </c>
      <c r="B35" s="625" t="s">
        <v>142</v>
      </c>
      <c r="C35" s="619" t="s">
        <v>79</v>
      </c>
      <c r="D35" s="621">
        <v>1</v>
      </c>
      <c r="E35" s="619" t="s">
        <v>362</v>
      </c>
      <c r="F35" s="627">
        <f>K34</f>
        <v>104.31488</v>
      </c>
      <c r="G35" s="629" t="s">
        <v>126</v>
      </c>
      <c r="H35" s="629">
        <v>0.04</v>
      </c>
      <c r="I35" s="480"/>
      <c r="J35" s="481"/>
      <c r="K35" s="671">
        <f>F35*H35</f>
        <v>4.1725951999999999</v>
      </c>
      <c r="M35" s="656"/>
      <c r="N35" s="629"/>
      <c r="O35" s="629"/>
      <c r="P35" s="629"/>
      <c r="Q35" s="657"/>
      <c r="R35" s="45"/>
    </row>
    <row r="36" spans="1:18" s="77" customFormat="1" ht="10.5" customHeight="1" x14ac:dyDescent="0.25">
      <c r="A36" s="624"/>
      <c r="B36" s="626"/>
      <c r="C36" s="620"/>
      <c r="D36" s="621"/>
      <c r="E36" s="620"/>
      <c r="F36" s="628"/>
      <c r="G36" s="630"/>
      <c r="H36" s="630"/>
      <c r="I36" s="482"/>
      <c r="J36" s="483"/>
      <c r="K36" s="671"/>
      <c r="M36" s="658"/>
      <c r="N36" s="630"/>
      <c r="O36" s="630"/>
      <c r="P36" s="630"/>
      <c r="Q36" s="659"/>
    </row>
    <row r="37" spans="1:18" s="77" customFormat="1" ht="14.25" customHeight="1" x14ac:dyDescent="0.25">
      <c r="A37" s="484">
        <v>8</v>
      </c>
      <c r="B37" s="485" t="s">
        <v>141</v>
      </c>
      <c r="C37" s="486" t="s">
        <v>79</v>
      </c>
      <c r="D37" s="487">
        <v>2</v>
      </c>
      <c r="E37" s="488" t="s">
        <v>140</v>
      </c>
      <c r="F37" s="489">
        <v>480</v>
      </c>
      <c r="G37" s="490" t="s">
        <v>127</v>
      </c>
      <c r="H37" s="491">
        <f>D37</f>
        <v>2</v>
      </c>
      <c r="I37" s="490"/>
      <c r="J37" s="492"/>
      <c r="K37" s="332">
        <f>H37*F37</f>
        <v>960</v>
      </c>
      <c r="R37" s="45"/>
    </row>
    <row r="38" spans="1:18" s="67" customFormat="1" ht="25.5" customHeight="1" x14ac:dyDescent="0.25">
      <c r="A38" s="256" t="s">
        <v>107</v>
      </c>
      <c r="B38" s="76" t="s">
        <v>139</v>
      </c>
      <c r="C38" s="72" t="s">
        <v>135</v>
      </c>
      <c r="D38" s="75">
        <v>4</v>
      </c>
      <c r="E38" s="70" t="s">
        <v>138</v>
      </c>
      <c r="F38" s="69">
        <v>80</v>
      </c>
      <c r="G38" s="490" t="s">
        <v>127</v>
      </c>
      <c r="H38" s="491">
        <f>D38</f>
        <v>4</v>
      </c>
      <c r="I38" s="74"/>
      <c r="J38" s="68"/>
      <c r="K38" s="332">
        <f>H38*F38</f>
        <v>320</v>
      </c>
      <c r="R38" s="45"/>
    </row>
    <row r="39" spans="1:18" s="67" customFormat="1" ht="25.5" customHeight="1" x14ac:dyDescent="0.25">
      <c r="A39" s="256" t="s">
        <v>137</v>
      </c>
      <c r="B39" s="76" t="s">
        <v>136</v>
      </c>
      <c r="C39" s="72" t="s">
        <v>135</v>
      </c>
      <c r="D39" s="75">
        <v>4</v>
      </c>
      <c r="E39" s="70" t="s">
        <v>134</v>
      </c>
      <c r="F39" s="69">
        <v>80</v>
      </c>
      <c r="G39" s="490" t="s">
        <v>127</v>
      </c>
      <c r="H39" s="491">
        <f>D39</f>
        <v>4</v>
      </c>
      <c r="I39" s="74"/>
      <c r="J39" s="68"/>
      <c r="K39" s="332">
        <f>H39*F39</f>
        <v>320</v>
      </c>
      <c r="R39" s="45"/>
    </row>
    <row r="40" spans="1:18" s="67" customFormat="1" ht="40.5" hidden="1" customHeight="1" x14ac:dyDescent="0.25">
      <c r="A40" s="256" t="s">
        <v>133</v>
      </c>
      <c r="B40" s="73" t="s">
        <v>132</v>
      </c>
      <c r="C40" s="72" t="s">
        <v>131</v>
      </c>
      <c r="D40" s="71">
        <v>0</v>
      </c>
      <c r="E40" s="70" t="s">
        <v>356</v>
      </c>
      <c r="F40" s="384">
        <v>1355</v>
      </c>
      <c r="G40" s="490" t="s">
        <v>127</v>
      </c>
      <c r="H40" s="493">
        <f>D40</f>
        <v>0</v>
      </c>
      <c r="I40" s="490"/>
      <c r="J40" s="68"/>
      <c r="K40" s="332">
        <f>H40*F40</f>
        <v>0</v>
      </c>
      <c r="R40" s="45"/>
    </row>
    <row r="41" spans="1:18" s="63" customFormat="1" ht="17.100000000000001" customHeight="1" x14ac:dyDescent="0.25">
      <c r="A41" s="257" t="s">
        <v>133</v>
      </c>
      <c r="B41" s="66" t="s">
        <v>129</v>
      </c>
      <c r="C41" s="65"/>
      <c r="D41" s="64"/>
      <c r="E41" s="386"/>
      <c r="F41" s="618"/>
      <c r="G41" s="618"/>
      <c r="H41" s="618"/>
      <c r="I41" s="618"/>
      <c r="J41" s="618"/>
      <c r="K41" s="333">
        <f>SUM(K34:K40)</f>
        <v>1708.4874752000001</v>
      </c>
    </row>
    <row r="42" spans="1:18" s="45" customFormat="1" ht="38.25" customHeight="1" thickBot="1" x14ac:dyDescent="0.3">
      <c r="A42" s="494" t="s">
        <v>130</v>
      </c>
      <c r="B42" s="495" t="s">
        <v>399</v>
      </c>
      <c r="C42" s="496"/>
      <c r="D42" s="497"/>
      <c r="E42" s="498" t="s">
        <v>400</v>
      </c>
      <c r="F42" s="499">
        <f>K41</f>
        <v>1708.4874752000001</v>
      </c>
      <c r="G42" s="500" t="s">
        <v>127</v>
      </c>
      <c r="H42" s="501">
        <v>5.12</v>
      </c>
      <c r="I42" s="502"/>
      <c r="J42" s="503"/>
      <c r="K42" s="504">
        <f>F42*H42</f>
        <v>8747.4558730240005</v>
      </c>
    </row>
    <row r="43" spans="1:18" s="154" customFormat="1" ht="15.75" x14ac:dyDescent="0.25">
      <c r="A43" s="505"/>
      <c r="B43" s="506"/>
      <c r="C43" s="507"/>
      <c r="D43" s="508"/>
      <c r="E43" s="402"/>
      <c r="F43" s="508"/>
      <c r="G43" s="508"/>
      <c r="H43" s="508"/>
      <c r="I43" s="508"/>
      <c r="J43" s="508"/>
      <c r="K43" s="509"/>
    </row>
    <row r="44" spans="1:18" x14ac:dyDescent="0.25">
      <c r="K44" s="510"/>
    </row>
    <row r="45" spans="1:18" x14ac:dyDescent="0.25">
      <c r="K45" s="510"/>
    </row>
    <row r="46" spans="1:18" x14ac:dyDescent="0.25">
      <c r="K46" s="510"/>
    </row>
    <row r="47" spans="1:18" x14ac:dyDescent="0.25">
      <c r="K47" s="510"/>
    </row>
    <row r="48" spans="1:18" x14ac:dyDescent="0.25">
      <c r="K48" s="510"/>
    </row>
    <row r="49" spans="11:11" x14ac:dyDescent="0.25">
      <c r="K49" s="510"/>
    </row>
    <row r="50" spans="11:11" x14ac:dyDescent="0.25">
      <c r="K50" s="510"/>
    </row>
    <row r="51" spans="11:11" x14ac:dyDescent="0.25">
      <c r="K51" s="510"/>
    </row>
    <row r="52" spans="11:11" x14ac:dyDescent="0.25">
      <c r="K52" s="510"/>
    </row>
  </sheetData>
  <mergeCells count="36"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  <mergeCell ref="K35:K36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F41:J41"/>
    <mergeCell ref="E35:E36"/>
    <mergeCell ref="D35:D36"/>
    <mergeCell ref="A28:A29"/>
    <mergeCell ref="A32:A33"/>
    <mergeCell ref="A35:A36"/>
    <mergeCell ref="B35:B36"/>
    <mergeCell ref="C35:C36"/>
    <mergeCell ref="A30:A31"/>
    <mergeCell ref="F35:F36"/>
    <mergeCell ref="G35:G36"/>
    <mergeCell ref="H35:H36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190"/>
  <sheetViews>
    <sheetView view="pageBreakPreview" topLeftCell="A84" zoomScale="85" zoomScaleNormal="100" zoomScaleSheetLayoutView="85" workbookViewId="0">
      <selection activeCell="A10" sqref="A10:I100"/>
    </sheetView>
  </sheetViews>
  <sheetFormatPr defaultRowHeight="15.75" x14ac:dyDescent="0.25"/>
  <cols>
    <col min="1" max="1" width="3" style="96" customWidth="1"/>
    <col min="2" max="2" width="13.125" style="92" customWidth="1"/>
    <col min="3" max="3" width="15.75" style="92" customWidth="1"/>
    <col min="4" max="4" width="31.875" style="92" customWidth="1"/>
    <col min="5" max="5" width="26.375" style="95" customWidth="1"/>
    <col min="6" max="6" width="16.5" style="92" customWidth="1"/>
    <col min="7" max="7" width="8.75" style="92" customWidth="1"/>
    <col min="8" max="8" width="29.125" style="92" customWidth="1"/>
    <col min="9" max="9" width="10.625" style="94" customWidth="1"/>
    <col min="10" max="10" width="42.375" style="511" customWidth="1"/>
    <col min="11" max="12" width="9" style="92" customWidth="1"/>
    <col min="13" max="13" width="62.75" style="92" customWidth="1"/>
    <col min="14" max="25" width="9" style="92" customWidth="1"/>
    <col min="26" max="26" width="8.125" style="93" bestFit="1" customWidth="1"/>
    <col min="27" max="27" width="31.75" style="93" customWidth="1"/>
    <col min="28" max="67" width="9" style="93"/>
    <col min="68" max="16384" width="9" style="92"/>
  </cols>
  <sheetData>
    <row r="1" spans="1:219" s="168" customFormat="1" x14ac:dyDescent="0.25">
      <c r="A1" s="92"/>
      <c r="B1" s="92"/>
      <c r="C1" s="92"/>
      <c r="D1" s="92"/>
      <c r="F1" s="92"/>
      <c r="G1" s="92"/>
      <c r="H1" s="92"/>
      <c r="I1" s="200"/>
      <c r="J1" s="511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  <c r="EB1" s="92"/>
      <c r="EC1" s="92"/>
      <c r="ED1" s="92"/>
      <c r="EE1" s="92"/>
      <c r="EF1" s="92"/>
      <c r="EG1" s="92"/>
      <c r="EH1" s="92"/>
      <c r="EI1" s="92"/>
      <c r="EJ1" s="92"/>
      <c r="EK1" s="92"/>
      <c r="EL1" s="92"/>
      <c r="EM1" s="92"/>
      <c r="EN1" s="92"/>
      <c r="EO1" s="92"/>
      <c r="EP1" s="92"/>
      <c r="EQ1" s="92"/>
      <c r="ER1" s="92"/>
      <c r="ES1" s="92"/>
      <c r="ET1" s="92"/>
      <c r="EU1" s="92"/>
      <c r="EV1" s="92"/>
      <c r="EW1" s="92"/>
      <c r="EX1" s="92"/>
      <c r="EY1" s="92"/>
      <c r="EZ1" s="92"/>
      <c r="FA1" s="92"/>
      <c r="FB1" s="92"/>
      <c r="FC1" s="92"/>
      <c r="FD1" s="92"/>
      <c r="FE1" s="92"/>
      <c r="FF1" s="92"/>
      <c r="FG1" s="92"/>
      <c r="FH1" s="92"/>
      <c r="FI1" s="92"/>
      <c r="FJ1" s="92"/>
      <c r="FK1" s="92"/>
      <c r="FL1" s="92"/>
      <c r="FM1" s="92"/>
      <c r="FN1" s="92"/>
      <c r="FO1" s="92"/>
      <c r="FP1" s="92"/>
      <c r="FQ1" s="92"/>
      <c r="FR1" s="92"/>
      <c r="FS1" s="92"/>
      <c r="FT1" s="92"/>
      <c r="FU1" s="92"/>
      <c r="FV1" s="92"/>
      <c r="FW1" s="92"/>
      <c r="FX1" s="92"/>
      <c r="FY1" s="92"/>
      <c r="FZ1" s="92"/>
      <c r="GA1" s="92"/>
      <c r="GB1" s="92"/>
      <c r="GC1" s="92"/>
      <c r="GD1" s="92"/>
      <c r="GE1" s="92"/>
      <c r="GF1" s="92"/>
      <c r="GG1" s="92"/>
      <c r="GH1" s="92"/>
      <c r="GI1" s="92"/>
      <c r="GJ1" s="92"/>
      <c r="GK1" s="92"/>
      <c r="GL1" s="92"/>
      <c r="GM1" s="92"/>
      <c r="GN1" s="92"/>
      <c r="GO1" s="92"/>
      <c r="GP1" s="92"/>
      <c r="GQ1" s="92"/>
      <c r="GR1" s="92"/>
      <c r="GS1" s="92"/>
      <c r="GT1" s="92"/>
      <c r="GU1" s="92"/>
      <c r="GV1" s="92"/>
      <c r="GW1" s="92"/>
      <c r="GX1" s="92"/>
      <c r="GY1" s="92"/>
      <c r="GZ1" s="92"/>
      <c r="HA1" s="92"/>
      <c r="HB1" s="92"/>
      <c r="HC1" s="92"/>
      <c r="HD1" s="92"/>
      <c r="HE1" s="92"/>
      <c r="HF1" s="92"/>
      <c r="HG1" s="92"/>
      <c r="HH1" s="92"/>
      <c r="HI1" s="92"/>
      <c r="HJ1" s="92"/>
      <c r="HK1" s="92"/>
    </row>
    <row r="2" spans="1:219" s="181" customFormat="1" ht="16.5" hidden="1" customHeight="1" x14ac:dyDescent="0.25">
      <c r="A2" s="92"/>
      <c r="B2" s="199" t="s">
        <v>292</v>
      </c>
      <c r="C2" s="194"/>
      <c r="D2" s="92"/>
      <c r="F2" s="92"/>
      <c r="G2" s="198"/>
      <c r="H2" s="92"/>
      <c r="I2" s="197" t="s">
        <v>291</v>
      </c>
      <c r="J2" s="511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2"/>
      <c r="DS2" s="92"/>
      <c r="DT2" s="92"/>
      <c r="DU2" s="92"/>
      <c r="DV2" s="92"/>
      <c r="DW2" s="92"/>
      <c r="DX2" s="92"/>
      <c r="DY2" s="92"/>
      <c r="DZ2" s="92"/>
      <c r="EA2" s="92"/>
      <c r="EB2" s="92"/>
      <c r="EC2" s="92"/>
      <c r="ED2" s="92"/>
      <c r="EE2" s="92"/>
      <c r="EF2" s="92"/>
      <c r="EG2" s="92"/>
      <c r="EH2" s="92"/>
      <c r="EI2" s="92"/>
      <c r="EJ2" s="92"/>
      <c r="EK2" s="92"/>
      <c r="EL2" s="92"/>
      <c r="EM2" s="92"/>
      <c r="EN2" s="92"/>
      <c r="EO2" s="92"/>
      <c r="EP2" s="92"/>
      <c r="EQ2" s="92"/>
      <c r="ER2" s="92"/>
      <c r="ES2" s="92"/>
      <c r="ET2" s="92"/>
      <c r="EU2" s="92"/>
      <c r="EV2" s="92"/>
      <c r="EW2" s="92"/>
      <c r="EX2" s="92"/>
      <c r="EY2" s="92"/>
      <c r="EZ2" s="92"/>
      <c r="FA2" s="92"/>
      <c r="FB2" s="92"/>
      <c r="FC2" s="92"/>
      <c r="FD2" s="92"/>
      <c r="FE2" s="92"/>
      <c r="FF2" s="92"/>
      <c r="FG2" s="92"/>
      <c r="FH2" s="92"/>
      <c r="FI2" s="92"/>
      <c r="FJ2" s="92"/>
      <c r="FK2" s="92"/>
      <c r="FL2" s="92"/>
      <c r="FM2" s="92"/>
      <c r="FN2" s="92"/>
      <c r="FO2" s="92"/>
      <c r="FP2" s="92"/>
      <c r="FQ2" s="92"/>
      <c r="FR2" s="92"/>
      <c r="FS2" s="92"/>
      <c r="FT2" s="92"/>
      <c r="FU2" s="92"/>
      <c r="FV2" s="92"/>
      <c r="FW2" s="92"/>
      <c r="FX2" s="92"/>
      <c r="FY2" s="92"/>
      <c r="FZ2" s="92"/>
      <c r="GA2" s="92"/>
      <c r="GB2" s="92"/>
      <c r="GC2" s="92"/>
      <c r="GD2" s="92"/>
      <c r="GE2" s="92"/>
      <c r="GF2" s="92"/>
      <c r="GG2" s="92"/>
      <c r="GH2" s="92"/>
      <c r="GI2" s="92"/>
      <c r="GJ2" s="92"/>
      <c r="GK2" s="92"/>
      <c r="GL2" s="92"/>
      <c r="GM2" s="92"/>
      <c r="GN2" s="92"/>
      <c r="GO2" s="92"/>
      <c r="GP2" s="92"/>
      <c r="GQ2" s="92"/>
      <c r="GR2" s="92"/>
      <c r="GS2" s="92"/>
      <c r="GT2" s="92"/>
      <c r="GU2" s="92"/>
      <c r="GV2" s="92"/>
      <c r="GW2" s="92"/>
      <c r="GX2" s="92"/>
      <c r="GY2" s="92"/>
      <c r="GZ2" s="92"/>
      <c r="HA2" s="92"/>
      <c r="HB2" s="92"/>
      <c r="HC2" s="92"/>
      <c r="HD2" s="92"/>
      <c r="HE2" s="92"/>
      <c r="HF2" s="92"/>
      <c r="HG2" s="92"/>
      <c r="HH2" s="92"/>
      <c r="HI2" s="92"/>
      <c r="HJ2" s="92"/>
      <c r="HK2" s="92"/>
    </row>
    <row r="3" spans="1:219" s="181" customFormat="1" ht="16.5" hidden="1" customHeight="1" x14ac:dyDescent="0.25">
      <c r="A3" s="92"/>
      <c r="B3" s="196"/>
      <c r="C3" s="194"/>
      <c r="D3" s="92"/>
      <c r="F3" s="192"/>
      <c r="G3" s="192"/>
      <c r="H3" s="192"/>
      <c r="I3" s="193" t="s">
        <v>290</v>
      </c>
      <c r="J3" s="51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</row>
    <row r="4" spans="1:219" s="181" customFormat="1" ht="16.5" hidden="1" customHeight="1" x14ac:dyDescent="0.25">
      <c r="A4" s="92"/>
      <c r="B4" s="195"/>
      <c r="C4" s="194"/>
      <c r="D4" s="92"/>
      <c r="F4" s="192"/>
      <c r="G4" s="192"/>
      <c r="H4" s="192"/>
      <c r="I4" s="193" t="s">
        <v>289</v>
      </c>
      <c r="J4" s="51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/>
      <c r="GZ4" s="92"/>
      <c r="HA4" s="92"/>
      <c r="HB4" s="92"/>
      <c r="HC4" s="92"/>
      <c r="HD4" s="92"/>
      <c r="HE4" s="92"/>
      <c r="HF4" s="92"/>
      <c r="HG4" s="92"/>
      <c r="HH4" s="92"/>
      <c r="HI4" s="92"/>
      <c r="HJ4" s="92"/>
      <c r="HK4" s="92"/>
    </row>
    <row r="5" spans="1:219" s="181" customFormat="1" ht="16.5" hidden="1" customHeight="1" x14ac:dyDescent="0.25">
      <c r="A5" s="92"/>
      <c r="B5" s="92"/>
      <c r="C5" s="194"/>
      <c r="D5" s="92"/>
      <c r="F5" s="192"/>
      <c r="G5" s="192"/>
      <c r="H5" s="192"/>
      <c r="I5" s="193" t="s">
        <v>288</v>
      </c>
      <c r="J5" s="51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  <c r="DX5" s="92"/>
      <c r="DY5" s="92"/>
      <c r="DZ5" s="92"/>
      <c r="EA5" s="92"/>
      <c r="EB5" s="92"/>
      <c r="EC5" s="92"/>
      <c r="ED5" s="92"/>
      <c r="EE5" s="92"/>
      <c r="EF5" s="92"/>
      <c r="EG5" s="92"/>
      <c r="EH5" s="92"/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2"/>
      <c r="FI5" s="92"/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/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/>
      <c r="HF5" s="92"/>
      <c r="HG5" s="92"/>
      <c r="HH5" s="92"/>
      <c r="HI5" s="92"/>
      <c r="HJ5" s="92"/>
      <c r="HK5" s="92"/>
    </row>
    <row r="6" spans="1:219" s="181" customFormat="1" ht="25.5" hidden="1" customHeight="1" x14ac:dyDescent="0.25">
      <c r="A6" s="187"/>
      <c r="B6" s="92"/>
      <c r="C6" s="190"/>
      <c r="D6" s="187"/>
      <c r="F6" s="192"/>
      <c r="G6" s="192"/>
      <c r="H6" s="192"/>
      <c r="I6" s="193" t="s">
        <v>115</v>
      </c>
      <c r="J6" s="512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7"/>
      <c r="FL6" s="187"/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7"/>
      <c r="GA6" s="187"/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7"/>
      <c r="GP6" s="187"/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  <c r="HD6" s="187"/>
      <c r="HE6" s="187"/>
      <c r="HF6" s="187"/>
      <c r="HG6" s="187"/>
      <c r="HH6" s="187"/>
      <c r="HI6" s="187"/>
      <c r="HJ6" s="187"/>
      <c r="HK6" s="187"/>
    </row>
    <row r="7" spans="1:219" s="181" customFormat="1" ht="25.5" hidden="1" customHeight="1" x14ac:dyDescent="0.25">
      <c r="A7" s="187"/>
      <c r="B7" s="191" t="s">
        <v>287</v>
      </c>
      <c r="C7" s="190"/>
      <c r="D7" s="187"/>
      <c r="F7" s="192"/>
      <c r="G7" s="192"/>
      <c r="H7" s="192"/>
      <c r="I7" s="193" t="s">
        <v>286</v>
      </c>
      <c r="J7" s="512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187"/>
      <c r="ES7" s="187"/>
      <c r="ET7" s="187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187"/>
      <c r="FY7" s="18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187"/>
      <c r="GL7" s="187"/>
      <c r="GM7" s="187"/>
      <c r="GN7" s="187"/>
      <c r="GO7" s="187"/>
      <c r="GP7" s="187"/>
      <c r="GQ7" s="187"/>
      <c r="GR7" s="187"/>
      <c r="GS7" s="187"/>
      <c r="GT7" s="187"/>
      <c r="GU7" s="187"/>
      <c r="GV7" s="187"/>
      <c r="GW7" s="187"/>
      <c r="GX7" s="187"/>
      <c r="GY7" s="187"/>
      <c r="GZ7" s="187"/>
      <c r="HA7" s="187"/>
      <c r="HB7" s="187"/>
      <c r="HC7" s="187"/>
      <c r="HD7" s="187"/>
      <c r="HE7" s="187"/>
      <c r="HF7" s="187"/>
      <c r="HG7" s="187"/>
      <c r="HH7" s="187"/>
      <c r="HI7" s="187"/>
      <c r="HJ7" s="187"/>
      <c r="HK7" s="187"/>
    </row>
    <row r="8" spans="1:219" s="181" customFormat="1" ht="25.5" hidden="1" customHeight="1" x14ac:dyDescent="0.25">
      <c r="A8" s="187"/>
      <c r="B8" s="191" t="s">
        <v>285</v>
      </c>
      <c r="C8" s="190"/>
      <c r="D8" s="187"/>
      <c r="F8" s="187"/>
      <c r="G8" s="189"/>
      <c r="H8" s="187"/>
      <c r="I8" s="188" t="s">
        <v>285</v>
      </c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187"/>
      <c r="DZ8" s="187"/>
      <c r="EA8" s="187"/>
      <c r="EB8" s="187"/>
      <c r="EC8" s="187"/>
      <c r="ED8" s="187"/>
      <c r="EE8" s="187"/>
      <c r="EF8" s="187"/>
      <c r="EG8" s="187"/>
      <c r="EH8" s="187"/>
      <c r="EI8" s="187"/>
      <c r="EJ8" s="187"/>
      <c r="EK8" s="187"/>
      <c r="EL8" s="187"/>
      <c r="EM8" s="187"/>
      <c r="EN8" s="187"/>
      <c r="EO8" s="187"/>
      <c r="EP8" s="187"/>
      <c r="EQ8" s="187"/>
      <c r="ER8" s="187"/>
      <c r="ES8" s="187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7"/>
      <c r="FH8" s="187"/>
      <c r="FI8" s="187"/>
      <c r="FJ8" s="187"/>
      <c r="FK8" s="187"/>
      <c r="FL8" s="187"/>
      <c r="FM8" s="187"/>
      <c r="FN8" s="187"/>
      <c r="FO8" s="187"/>
      <c r="FP8" s="187"/>
      <c r="FQ8" s="187"/>
      <c r="FR8" s="187"/>
      <c r="FS8" s="187"/>
      <c r="FT8" s="187"/>
      <c r="FU8" s="187"/>
      <c r="FV8" s="187"/>
      <c r="FW8" s="187"/>
      <c r="FX8" s="187"/>
      <c r="FY8" s="187"/>
      <c r="FZ8" s="187"/>
      <c r="GA8" s="187"/>
      <c r="GB8" s="187"/>
      <c r="GC8" s="187"/>
      <c r="GD8" s="187"/>
      <c r="GE8" s="187"/>
      <c r="GF8" s="187"/>
      <c r="GG8" s="187"/>
      <c r="GH8" s="187"/>
      <c r="GI8" s="187"/>
      <c r="GJ8" s="187"/>
      <c r="GK8" s="187"/>
      <c r="GL8" s="187"/>
      <c r="GM8" s="187"/>
      <c r="GN8" s="187"/>
      <c r="GO8" s="187"/>
      <c r="GP8" s="187"/>
      <c r="GQ8" s="187"/>
      <c r="GR8" s="187"/>
      <c r="GS8" s="187"/>
      <c r="GT8" s="187"/>
      <c r="GU8" s="187"/>
      <c r="GV8" s="187"/>
      <c r="GW8" s="187"/>
      <c r="GX8" s="187"/>
      <c r="GY8" s="187"/>
      <c r="GZ8" s="187"/>
      <c r="HA8" s="187"/>
      <c r="HB8" s="187"/>
      <c r="HC8" s="187"/>
      <c r="HD8" s="187"/>
      <c r="HE8" s="187"/>
      <c r="HF8" s="187"/>
      <c r="HG8" s="187"/>
      <c r="HH8" s="187"/>
      <c r="HI8" s="187"/>
      <c r="HJ8" s="187"/>
      <c r="HK8" s="187"/>
    </row>
    <row r="9" spans="1:219" s="181" customFormat="1" ht="25.5" customHeight="1" x14ac:dyDescent="0.25">
      <c r="A9" s="186"/>
      <c r="B9" s="185"/>
      <c r="C9" s="185"/>
      <c r="D9" s="185"/>
      <c r="E9" s="184"/>
      <c r="F9" s="183"/>
      <c r="G9" s="672"/>
      <c r="H9" s="672"/>
      <c r="I9" s="672"/>
      <c r="J9" s="511"/>
      <c r="K9" s="182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R9" s="180"/>
      <c r="DS9" s="180"/>
      <c r="DT9" s="180"/>
      <c r="DU9" s="180"/>
      <c r="DV9" s="180"/>
      <c r="DW9" s="180"/>
      <c r="DX9" s="180"/>
      <c r="DY9" s="180"/>
      <c r="DZ9" s="180"/>
      <c r="EA9" s="180"/>
      <c r="EB9" s="180"/>
      <c r="EC9" s="180"/>
      <c r="ED9" s="180"/>
      <c r="EE9" s="180"/>
      <c r="EF9" s="180"/>
      <c r="EG9" s="180"/>
      <c r="EH9" s="180"/>
      <c r="EI9" s="180"/>
      <c r="EJ9" s="180"/>
      <c r="EK9" s="180"/>
      <c r="EL9" s="180"/>
      <c r="EM9" s="180"/>
      <c r="EN9" s="180"/>
      <c r="EO9" s="180"/>
      <c r="EP9" s="180"/>
      <c r="EQ9" s="180"/>
      <c r="ER9" s="180"/>
      <c r="ES9" s="180"/>
      <c r="ET9" s="180"/>
      <c r="EU9" s="180"/>
      <c r="EV9" s="180"/>
      <c r="EW9" s="180"/>
      <c r="EX9" s="180"/>
      <c r="EY9" s="180"/>
      <c r="EZ9" s="180"/>
      <c r="FA9" s="180"/>
      <c r="FB9" s="180"/>
      <c r="FC9" s="180"/>
      <c r="FD9" s="180"/>
      <c r="FE9" s="180"/>
      <c r="FF9" s="180"/>
      <c r="FG9" s="180"/>
      <c r="FH9" s="180"/>
      <c r="FI9" s="180"/>
      <c r="FJ9" s="180"/>
      <c r="FK9" s="180"/>
      <c r="FL9" s="180"/>
      <c r="FM9" s="180"/>
      <c r="FN9" s="180"/>
      <c r="FO9" s="180"/>
      <c r="FP9" s="180"/>
      <c r="FQ9" s="180"/>
      <c r="FR9" s="180"/>
      <c r="FS9" s="180"/>
      <c r="FT9" s="180"/>
      <c r="FU9" s="180"/>
      <c r="FV9" s="180"/>
      <c r="FW9" s="180"/>
      <c r="FX9" s="180"/>
      <c r="FY9" s="180"/>
      <c r="FZ9" s="180"/>
      <c r="GA9" s="180"/>
      <c r="GB9" s="180"/>
      <c r="GC9" s="180"/>
      <c r="GD9" s="180"/>
      <c r="GE9" s="180"/>
      <c r="GF9" s="180"/>
      <c r="GG9" s="180"/>
      <c r="GH9" s="180"/>
      <c r="GI9" s="180"/>
      <c r="GJ9" s="180"/>
      <c r="GK9" s="180"/>
      <c r="GL9" s="180"/>
      <c r="GM9" s="180"/>
      <c r="GN9" s="180"/>
      <c r="GO9" s="180"/>
      <c r="GP9" s="180"/>
      <c r="GQ9" s="180"/>
      <c r="GR9" s="180"/>
      <c r="GS9" s="180"/>
      <c r="GT9" s="180"/>
      <c r="GU9" s="180"/>
      <c r="GV9" s="180"/>
      <c r="GW9" s="180"/>
      <c r="GX9" s="180"/>
      <c r="GY9" s="180"/>
      <c r="GZ9" s="180"/>
      <c r="HA9" s="180"/>
      <c r="HB9" s="180"/>
      <c r="HC9" s="180"/>
      <c r="HD9" s="180"/>
      <c r="HE9" s="180"/>
      <c r="HF9" s="180"/>
      <c r="HG9" s="180"/>
      <c r="HH9" s="180"/>
      <c r="HI9" s="180"/>
      <c r="HJ9" s="180"/>
      <c r="HK9" s="180"/>
    </row>
    <row r="10" spans="1:219" ht="16.5" customHeight="1" x14ac:dyDescent="0.25">
      <c r="A10" s="673" t="s">
        <v>360</v>
      </c>
      <c r="B10" s="673"/>
      <c r="C10" s="673"/>
      <c r="D10" s="673"/>
      <c r="E10" s="673"/>
      <c r="F10" s="673"/>
      <c r="G10" s="673"/>
      <c r="H10" s="673"/>
      <c r="I10" s="673"/>
    </row>
    <row r="11" spans="1:219" ht="16.5" customHeight="1" x14ac:dyDescent="0.25">
      <c r="A11" s="674" t="str">
        <f>'НМЦ лота'!A5:G5</f>
        <v>по объекту: «Строительство ВЛ 10 кВ (2 шт), установка ПКУ (2 шт) на ВЛ 10 кВ ф.1 ПС 110 кВ Зоринская, на ВЛ 10 кВ ф.8 ПС 110 кВ Зоринская в х.Ферма Саратовского района (договор ТП №2391-000004 ООО «Лидер»)» «под ключ»</v>
      </c>
      <c r="B11" s="674"/>
      <c r="C11" s="674"/>
      <c r="D11" s="674"/>
      <c r="E11" s="674"/>
      <c r="F11" s="674"/>
      <c r="G11" s="674"/>
      <c r="H11" s="674"/>
      <c r="I11" s="674"/>
    </row>
    <row r="12" spans="1:219" ht="48.75" customHeight="1" x14ac:dyDescent="0.25">
      <c r="A12" s="674"/>
      <c r="B12" s="674"/>
      <c r="C12" s="674"/>
      <c r="D12" s="674"/>
      <c r="E12" s="674"/>
      <c r="F12" s="674"/>
      <c r="G12" s="674"/>
      <c r="H12" s="674"/>
      <c r="I12" s="674"/>
    </row>
    <row r="13" spans="1:219" ht="34.5" customHeight="1" thickBot="1" x14ac:dyDescent="0.3">
      <c r="A13" s="180"/>
      <c r="B13" s="675" t="s">
        <v>284</v>
      </c>
      <c r="C13" s="675"/>
      <c r="D13" s="675"/>
      <c r="E13" s="676" t="s">
        <v>436</v>
      </c>
      <c r="F13" s="676"/>
      <c r="G13" s="676"/>
      <c r="H13" s="676"/>
      <c r="I13" s="676"/>
      <c r="J13" s="97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180"/>
      <c r="BS13" s="180"/>
      <c r="BT13" s="180"/>
      <c r="BU13" s="180"/>
      <c r="BV13" s="180"/>
      <c r="BW13" s="180"/>
      <c r="BX13" s="180"/>
      <c r="BY13" s="180"/>
      <c r="BZ13" s="180"/>
      <c r="CA13" s="180"/>
      <c r="CB13" s="180"/>
      <c r="CC13" s="180"/>
      <c r="CD13" s="180"/>
      <c r="CE13" s="180"/>
      <c r="CF13" s="180"/>
      <c r="CG13" s="180"/>
      <c r="CH13" s="180"/>
      <c r="CI13" s="180"/>
      <c r="CJ13" s="180"/>
      <c r="CK13" s="180"/>
      <c r="CL13" s="180"/>
      <c r="CM13" s="180"/>
      <c r="CN13" s="180"/>
      <c r="CO13" s="180"/>
      <c r="CP13" s="180"/>
      <c r="CQ13" s="180"/>
      <c r="CR13" s="180"/>
      <c r="CS13" s="180"/>
      <c r="CT13" s="180"/>
      <c r="CU13" s="180"/>
      <c r="CV13" s="180"/>
      <c r="CW13" s="180"/>
      <c r="CX13" s="180"/>
      <c r="CY13" s="180"/>
      <c r="CZ13" s="180"/>
      <c r="DA13" s="180"/>
      <c r="DB13" s="180"/>
      <c r="DC13" s="180"/>
      <c r="DD13" s="180"/>
      <c r="DE13" s="180"/>
      <c r="DF13" s="180"/>
      <c r="DG13" s="180"/>
      <c r="DH13" s="180"/>
      <c r="DI13" s="180"/>
      <c r="DJ13" s="180"/>
      <c r="DK13" s="180"/>
      <c r="DL13" s="180"/>
      <c r="DM13" s="180"/>
      <c r="DN13" s="180"/>
      <c r="DO13" s="180"/>
      <c r="DP13" s="180"/>
      <c r="DQ13" s="180"/>
      <c r="DR13" s="180"/>
      <c r="DS13" s="180"/>
      <c r="DT13" s="180"/>
      <c r="DU13" s="180"/>
      <c r="DV13" s="180"/>
      <c r="DW13" s="180"/>
      <c r="DX13" s="180"/>
      <c r="DY13" s="180"/>
      <c r="DZ13" s="180"/>
      <c r="EA13" s="180"/>
      <c r="EB13" s="180"/>
      <c r="EC13" s="180"/>
      <c r="ED13" s="180"/>
      <c r="EE13" s="180"/>
      <c r="EF13" s="180"/>
      <c r="EG13" s="180"/>
      <c r="EH13" s="180"/>
      <c r="EI13" s="180"/>
      <c r="EJ13" s="180"/>
      <c r="EK13" s="180"/>
      <c r="EL13" s="180"/>
      <c r="EM13" s="180"/>
      <c r="EN13" s="180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0"/>
      <c r="FH13" s="180"/>
      <c r="FI13" s="180"/>
      <c r="FJ13" s="180"/>
      <c r="FK13" s="180"/>
      <c r="FL13" s="180"/>
      <c r="FM13" s="180"/>
      <c r="FN13" s="180"/>
      <c r="FO13" s="180"/>
      <c r="FP13" s="180"/>
      <c r="FQ13" s="180"/>
      <c r="FR13" s="180"/>
      <c r="FS13" s="180"/>
      <c r="FT13" s="180"/>
      <c r="FU13" s="180"/>
      <c r="FV13" s="180"/>
      <c r="FW13" s="180"/>
      <c r="FX13" s="180"/>
      <c r="FY13" s="180"/>
      <c r="FZ13" s="180"/>
      <c r="GA13" s="180"/>
      <c r="GB13" s="180"/>
      <c r="GC13" s="180"/>
      <c r="GD13" s="180"/>
      <c r="GE13" s="180"/>
      <c r="GF13" s="180"/>
      <c r="GG13" s="180"/>
      <c r="GH13" s="180"/>
      <c r="GI13" s="180"/>
      <c r="GJ13" s="180"/>
      <c r="GK13" s="180"/>
      <c r="GL13" s="180"/>
      <c r="GM13" s="180"/>
      <c r="GN13" s="180"/>
      <c r="GO13" s="180"/>
      <c r="GP13" s="180"/>
      <c r="GQ13" s="180"/>
      <c r="GR13" s="180"/>
      <c r="GS13" s="180"/>
      <c r="GT13" s="180"/>
      <c r="GU13" s="180"/>
      <c r="GV13" s="180"/>
      <c r="GW13" s="180"/>
      <c r="GX13" s="180"/>
      <c r="GY13" s="180"/>
      <c r="GZ13" s="180"/>
      <c r="HA13" s="180"/>
      <c r="HB13" s="180"/>
      <c r="HC13" s="180"/>
      <c r="HD13" s="180"/>
      <c r="HE13" s="180"/>
      <c r="HF13" s="180"/>
      <c r="HG13" s="180"/>
      <c r="HH13" s="180"/>
      <c r="HI13" s="180"/>
      <c r="HJ13" s="180"/>
      <c r="HK13" s="180"/>
    </row>
    <row r="14" spans="1:219" ht="29.25" hidden="1" customHeight="1" thickBot="1" x14ac:dyDescent="0.3">
      <c r="A14" s="180"/>
      <c r="B14" s="677"/>
      <c r="C14" s="677"/>
      <c r="D14" s="677"/>
      <c r="E14" s="677"/>
      <c r="F14" s="677"/>
      <c r="G14" s="677"/>
      <c r="H14" s="677"/>
      <c r="I14" s="677"/>
      <c r="J14" s="97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0"/>
      <c r="BR14" s="180"/>
      <c r="BS14" s="180"/>
      <c r="BT14" s="180"/>
      <c r="BU14" s="180"/>
      <c r="BV14" s="180"/>
      <c r="BW14" s="180"/>
      <c r="BX14" s="180"/>
      <c r="BY14" s="180"/>
      <c r="BZ14" s="180"/>
      <c r="CA14" s="180"/>
      <c r="CB14" s="180"/>
      <c r="CC14" s="180"/>
      <c r="CD14" s="180"/>
      <c r="CE14" s="180"/>
      <c r="CF14" s="180"/>
      <c r="CG14" s="180"/>
      <c r="CH14" s="180"/>
      <c r="CI14" s="180"/>
      <c r="CJ14" s="180"/>
      <c r="CK14" s="180"/>
      <c r="CL14" s="180"/>
      <c r="CM14" s="180"/>
      <c r="CN14" s="180"/>
      <c r="CO14" s="180"/>
      <c r="CP14" s="180"/>
      <c r="CQ14" s="180"/>
      <c r="CR14" s="180"/>
      <c r="CS14" s="180"/>
      <c r="CT14" s="180"/>
      <c r="CU14" s="180"/>
      <c r="CV14" s="180"/>
      <c r="CW14" s="180"/>
      <c r="CX14" s="180"/>
      <c r="CY14" s="180"/>
      <c r="CZ14" s="180"/>
      <c r="DA14" s="180"/>
      <c r="DB14" s="180"/>
      <c r="DC14" s="180"/>
      <c r="DD14" s="180"/>
      <c r="DE14" s="180"/>
      <c r="DF14" s="180"/>
      <c r="DG14" s="180"/>
      <c r="DH14" s="180"/>
      <c r="DI14" s="180"/>
      <c r="DJ14" s="180"/>
      <c r="DK14" s="180"/>
      <c r="DL14" s="180"/>
      <c r="DM14" s="180"/>
      <c r="DN14" s="180"/>
      <c r="DO14" s="180"/>
      <c r="DP14" s="180"/>
      <c r="DQ14" s="180"/>
      <c r="DR14" s="180"/>
      <c r="DS14" s="180"/>
      <c r="DT14" s="180"/>
      <c r="DU14" s="180"/>
      <c r="DV14" s="180"/>
      <c r="DW14" s="180"/>
      <c r="DX14" s="180"/>
      <c r="DY14" s="180"/>
      <c r="DZ14" s="180"/>
      <c r="EA14" s="180"/>
      <c r="EB14" s="180"/>
      <c r="EC14" s="180"/>
      <c r="ED14" s="180"/>
      <c r="EE14" s="180"/>
      <c r="EF14" s="180"/>
      <c r="EG14" s="180"/>
      <c r="EH14" s="180"/>
      <c r="EI14" s="180"/>
      <c r="EJ14" s="180"/>
      <c r="EK14" s="180"/>
      <c r="EL14" s="180"/>
      <c r="EM14" s="180"/>
      <c r="EN14" s="180"/>
      <c r="EO14" s="180"/>
      <c r="EP14" s="180"/>
      <c r="EQ14" s="180"/>
      <c r="ER14" s="180"/>
      <c r="ES14" s="180"/>
      <c r="ET14" s="180"/>
      <c r="EU14" s="180"/>
      <c r="EV14" s="180"/>
      <c r="EW14" s="180"/>
      <c r="EX14" s="180"/>
      <c r="EY14" s="180"/>
      <c r="EZ14" s="180"/>
      <c r="FA14" s="180"/>
      <c r="FB14" s="180"/>
      <c r="FC14" s="180"/>
      <c r="FD14" s="180"/>
      <c r="FE14" s="180"/>
      <c r="FF14" s="180"/>
      <c r="FG14" s="180"/>
      <c r="FH14" s="180"/>
      <c r="FI14" s="180"/>
      <c r="FJ14" s="180"/>
      <c r="FK14" s="180"/>
      <c r="FL14" s="180"/>
      <c r="FM14" s="180"/>
      <c r="FN14" s="180"/>
      <c r="FO14" s="180"/>
      <c r="FP14" s="180"/>
      <c r="FQ14" s="180"/>
      <c r="FR14" s="180"/>
      <c r="FS14" s="180"/>
      <c r="FT14" s="180"/>
      <c r="FU14" s="180"/>
      <c r="FV14" s="180"/>
      <c r="FW14" s="180"/>
      <c r="FX14" s="180"/>
      <c r="FY14" s="180"/>
      <c r="FZ14" s="180"/>
      <c r="GA14" s="180"/>
      <c r="GB14" s="180"/>
      <c r="GC14" s="180"/>
      <c r="GD14" s="180"/>
      <c r="GE14" s="180"/>
      <c r="GF14" s="180"/>
      <c r="GG14" s="180"/>
      <c r="GH14" s="180"/>
      <c r="GI14" s="180"/>
      <c r="GJ14" s="180"/>
      <c r="GK14" s="180"/>
      <c r="GL14" s="180"/>
      <c r="GM14" s="180"/>
      <c r="GN14" s="180"/>
      <c r="GO14" s="180"/>
      <c r="GP14" s="180"/>
      <c r="GQ14" s="180"/>
      <c r="GR14" s="180"/>
      <c r="GS14" s="180"/>
      <c r="GT14" s="180"/>
      <c r="GU14" s="180"/>
      <c r="GV14" s="180"/>
      <c r="GW14" s="180"/>
      <c r="GX14" s="180"/>
      <c r="GY14" s="180"/>
      <c r="GZ14" s="180"/>
      <c r="HA14" s="180"/>
      <c r="HB14" s="180"/>
      <c r="HC14" s="180"/>
      <c r="HD14" s="180"/>
      <c r="HE14" s="180"/>
      <c r="HF14" s="180"/>
      <c r="HG14" s="180"/>
      <c r="HH14" s="180"/>
      <c r="HI14" s="180"/>
      <c r="HJ14" s="180"/>
      <c r="HK14" s="180"/>
    </row>
    <row r="15" spans="1:219" ht="31.5" x14ac:dyDescent="0.25">
      <c r="A15" s="179" t="s">
        <v>283</v>
      </c>
      <c r="B15" s="178" t="s">
        <v>282</v>
      </c>
      <c r="C15" s="678" t="s">
        <v>281</v>
      </c>
      <c r="D15" s="679"/>
      <c r="E15" s="678" t="s">
        <v>280</v>
      </c>
      <c r="F15" s="679"/>
      <c r="G15" s="178" t="s">
        <v>97</v>
      </c>
      <c r="H15" s="389" t="s">
        <v>99</v>
      </c>
      <c r="I15" s="177" t="s">
        <v>279</v>
      </c>
    </row>
    <row r="16" spans="1:219" ht="16.5" thickBot="1" x14ac:dyDescent="0.3">
      <c r="A16" s="147">
        <v>1</v>
      </c>
      <c r="B16" s="176">
        <v>2</v>
      </c>
      <c r="C16" s="680">
        <v>3</v>
      </c>
      <c r="D16" s="681"/>
      <c r="E16" s="146">
        <v>4</v>
      </c>
      <c r="F16" s="146"/>
      <c r="G16" s="176">
        <v>5</v>
      </c>
      <c r="H16" s="390"/>
      <c r="I16" s="175">
        <v>6</v>
      </c>
    </row>
    <row r="17" spans="1:219" ht="53.25" hidden="1" customHeight="1" x14ac:dyDescent="0.25">
      <c r="A17" s="149">
        <v>1</v>
      </c>
      <c r="B17" s="682" t="s">
        <v>193</v>
      </c>
      <c r="C17" s="685" t="s">
        <v>192</v>
      </c>
      <c r="D17" s="686"/>
      <c r="E17" s="687"/>
      <c r="F17" s="119"/>
      <c r="G17" s="682" t="s">
        <v>278</v>
      </c>
      <c r="H17" s="682" t="s">
        <v>277</v>
      </c>
      <c r="I17" s="688">
        <f>(1363*C18*F19*F24*F25+3431*C19*F22*F28)*F21*F30*F32*F31</f>
        <v>20999.245893008076</v>
      </c>
      <c r="J17" s="513"/>
      <c r="K17" s="93"/>
      <c r="L17" s="93"/>
      <c r="M17" s="136" t="s">
        <v>276</v>
      </c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</row>
    <row r="18" spans="1:219" s="45" customFormat="1" ht="16.5" hidden="1" x14ac:dyDescent="0.25">
      <c r="A18" s="153"/>
      <c r="B18" s="683"/>
      <c r="C18" s="166">
        <v>1</v>
      </c>
      <c r="D18" s="115" t="s">
        <v>190</v>
      </c>
      <c r="E18" s="114"/>
      <c r="F18" s="166">
        <v>1</v>
      </c>
      <c r="G18" s="683"/>
      <c r="H18" s="683"/>
      <c r="I18" s="689"/>
      <c r="J18" s="121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</row>
    <row r="19" spans="1:219" s="45" customFormat="1" ht="16.5" hidden="1" x14ac:dyDescent="0.25">
      <c r="A19" s="153"/>
      <c r="B19" s="683"/>
      <c r="C19" s="174">
        <f>11/1000</f>
        <v>1.0999999999999999E-2</v>
      </c>
      <c r="D19" s="115" t="s">
        <v>275</v>
      </c>
      <c r="E19" s="112" t="s">
        <v>274</v>
      </c>
      <c r="F19" s="173">
        <f>1-0.9*(1-C19)</f>
        <v>0.1099</v>
      </c>
      <c r="G19" s="683"/>
      <c r="H19" s="683"/>
      <c r="I19" s="689"/>
      <c r="J19" s="514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 t="s">
        <v>177</v>
      </c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</row>
    <row r="20" spans="1:219" s="45" customFormat="1" ht="16.5" hidden="1" x14ac:dyDescent="0.25">
      <c r="A20" s="153"/>
      <c r="B20" s="683"/>
      <c r="C20" s="172"/>
      <c r="D20" s="115"/>
      <c r="E20" s="396"/>
      <c r="F20" s="166"/>
      <c r="G20" s="683"/>
      <c r="H20" s="683"/>
      <c r="I20" s="689"/>
      <c r="J20" s="121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121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</row>
    <row r="21" spans="1:219" s="171" customFormat="1" ht="16.5" hidden="1" x14ac:dyDescent="0.25">
      <c r="A21" s="153"/>
      <c r="B21" s="683"/>
      <c r="C21" s="166">
        <v>30</v>
      </c>
      <c r="D21" s="115" t="s">
        <v>273</v>
      </c>
      <c r="E21" s="397" t="s">
        <v>272</v>
      </c>
      <c r="F21" s="166">
        <f>1-0.01*(30-C21)</f>
        <v>1</v>
      </c>
      <c r="G21" s="683"/>
      <c r="H21" s="683"/>
      <c r="I21" s="689"/>
      <c r="J21" s="511"/>
      <c r="K21" s="92"/>
      <c r="L21" s="92"/>
      <c r="M21" s="92"/>
      <c r="N21" s="92"/>
      <c r="O21" s="92"/>
      <c r="P21" s="92"/>
      <c r="Q21" s="92"/>
      <c r="R21" s="92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</row>
    <row r="22" spans="1:219" s="170" customFormat="1" ht="47.25" hidden="1" x14ac:dyDescent="0.25">
      <c r="A22" s="153"/>
      <c r="B22" s="683"/>
      <c r="C22" s="166">
        <v>20</v>
      </c>
      <c r="D22" s="115" t="s">
        <v>271</v>
      </c>
      <c r="E22" s="114" t="s">
        <v>270</v>
      </c>
      <c r="F22" s="166">
        <f>1+0.01*(C22-5)</f>
        <v>1.1499999999999999</v>
      </c>
      <c r="G22" s="683"/>
      <c r="H22" s="683"/>
      <c r="I22" s="689"/>
      <c r="J22" s="121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</row>
    <row r="23" spans="1:219" s="45" customFormat="1" ht="16.5" hidden="1" x14ac:dyDescent="0.25">
      <c r="A23" s="153"/>
      <c r="B23" s="683"/>
      <c r="C23" s="166"/>
      <c r="D23" s="115"/>
      <c r="E23" s="112"/>
      <c r="F23" s="166"/>
      <c r="G23" s="683"/>
      <c r="H23" s="683"/>
      <c r="I23" s="689"/>
      <c r="J23" s="121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</row>
    <row r="24" spans="1:219" s="45" customFormat="1" ht="31.5" hidden="1" x14ac:dyDescent="0.25">
      <c r="A24" s="153"/>
      <c r="B24" s="683"/>
      <c r="C24" s="166">
        <f>9*2</f>
        <v>18</v>
      </c>
      <c r="D24" s="115" t="s">
        <v>269</v>
      </c>
      <c r="E24" s="112" t="s">
        <v>268</v>
      </c>
      <c r="F24" s="166">
        <f>1+0.1*(C24-1)</f>
        <v>2.7</v>
      </c>
      <c r="G24" s="683"/>
      <c r="H24" s="683"/>
      <c r="I24" s="689"/>
      <c r="J24" s="121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  <c r="HE24" s="92"/>
      <c r="HF24" s="92"/>
      <c r="HG24" s="92"/>
      <c r="HH24" s="92"/>
      <c r="HI24" s="92"/>
      <c r="HJ24" s="92"/>
      <c r="HK24" s="92"/>
    </row>
    <row r="25" spans="1:219" s="45" customFormat="1" ht="47.25" hidden="1" x14ac:dyDescent="0.25">
      <c r="A25" s="153"/>
      <c r="B25" s="683"/>
      <c r="C25" s="169">
        <v>1</v>
      </c>
      <c r="D25" s="115" t="s">
        <v>267</v>
      </c>
      <c r="E25" s="167" t="s">
        <v>266</v>
      </c>
      <c r="F25" s="166">
        <f>1+0.1*(C25-1)</f>
        <v>1</v>
      </c>
      <c r="G25" s="683"/>
      <c r="H25" s="683"/>
      <c r="I25" s="689"/>
      <c r="J25" s="121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>
        <f>(1363*1*F24*1+3431/1000*C19*F22*1*3.5)*1.47*12.728*F31</f>
        <v>75640.625080062615</v>
      </c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</row>
    <row r="26" spans="1:219" s="154" customFormat="1" hidden="1" x14ac:dyDescent="0.25">
      <c r="A26" s="153"/>
      <c r="B26" s="683"/>
      <c r="C26" s="166"/>
      <c r="D26" s="115"/>
      <c r="E26" s="112"/>
      <c r="F26" s="166"/>
      <c r="G26" s="683"/>
      <c r="H26" s="683"/>
      <c r="I26" s="689"/>
      <c r="J26" s="121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</row>
    <row r="27" spans="1:219" s="168" customFormat="1" hidden="1" x14ac:dyDescent="0.25">
      <c r="A27" s="153"/>
      <c r="B27" s="683"/>
      <c r="C27" s="166"/>
      <c r="D27" s="115"/>
      <c r="E27" s="112"/>
      <c r="F27" s="166"/>
      <c r="G27" s="683"/>
      <c r="H27" s="683"/>
      <c r="I27" s="689"/>
      <c r="J27" s="121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</row>
    <row r="28" spans="1:219" s="154" customFormat="1" ht="31.5" hidden="1" x14ac:dyDescent="0.25">
      <c r="A28" s="153"/>
      <c r="B28" s="683"/>
      <c r="C28" s="112">
        <v>1</v>
      </c>
      <c r="D28" s="113" t="s">
        <v>265</v>
      </c>
      <c r="E28" s="114" t="s">
        <v>264</v>
      </c>
      <c r="F28" s="167">
        <v>11</v>
      </c>
      <c r="G28" s="683"/>
      <c r="H28" s="683"/>
      <c r="I28" s="689"/>
      <c r="J28" s="121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165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</row>
    <row r="29" spans="1:219" s="157" customFormat="1" hidden="1" x14ac:dyDescent="0.25">
      <c r="A29" s="153"/>
      <c r="B29" s="683"/>
      <c r="C29" s="166"/>
      <c r="D29" s="115"/>
      <c r="E29" s="112"/>
      <c r="F29" s="166"/>
      <c r="G29" s="683"/>
      <c r="H29" s="683"/>
      <c r="I29" s="689"/>
      <c r="J29" s="121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165" t="s">
        <v>263</v>
      </c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</row>
    <row r="30" spans="1:219" s="157" customFormat="1" ht="31.5" hidden="1" x14ac:dyDescent="0.25">
      <c r="A30" s="149"/>
      <c r="B30" s="683"/>
      <c r="C30" s="112">
        <v>1.47</v>
      </c>
      <c r="D30" s="113" t="s">
        <v>262</v>
      </c>
      <c r="E30" s="397" t="s">
        <v>170</v>
      </c>
      <c r="F30" s="112">
        <v>1.47</v>
      </c>
      <c r="G30" s="683"/>
      <c r="H30" s="683"/>
      <c r="I30" s="689"/>
      <c r="J30" s="121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>
        <f>(1363*F19*F21*F24*F25+3431*0.00222*F22*F28)*F30*F31*F32</f>
        <v>11925.083558454595</v>
      </c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3"/>
      <c r="GK30" s="93"/>
      <c r="GL30" s="93"/>
      <c r="GM30" s="93"/>
      <c r="GN30" s="93"/>
      <c r="GO30" s="93"/>
      <c r="GP30" s="93"/>
      <c r="GQ30" s="93"/>
      <c r="GR30" s="93"/>
      <c r="GS30" s="93"/>
      <c r="GT30" s="93"/>
      <c r="GU30" s="93"/>
      <c r="GV30" s="93"/>
      <c r="GW30" s="93"/>
      <c r="GX30" s="93"/>
      <c r="GY30" s="93"/>
      <c r="GZ30" s="93"/>
      <c r="HA30" s="93"/>
      <c r="HB30" s="93"/>
      <c r="HC30" s="93"/>
      <c r="HD30" s="93"/>
      <c r="HE30" s="93"/>
      <c r="HF30" s="93"/>
      <c r="HG30" s="93"/>
      <c r="HH30" s="93"/>
      <c r="HI30" s="93"/>
      <c r="HJ30" s="93"/>
      <c r="HK30" s="93"/>
    </row>
    <row r="31" spans="1:219" s="157" customFormat="1" ht="47.25" hidden="1" x14ac:dyDescent="0.25">
      <c r="A31" s="149"/>
      <c r="B31" s="683"/>
      <c r="C31" s="112"/>
      <c r="D31" s="113" t="s">
        <v>261</v>
      </c>
      <c r="E31" s="164" t="s">
        <v>260</v>
      </c>
      <c r="F31" s="164">
        <v>1.0985</v>
      </c>
      <c r="G31" s="683"/>
      <c r="H31" s="683"/>
      <c r="I31" s="689"/>
      <c r="J31" s="121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3"/>
      <c r="FF31" s="93"/>
      <c r="FG31" s="93"/>
      <c r="FH31" s="93"/>
      <c r="FI31" s="93"/>
      <c r="FJ31" s="93"/>
      <c r="FK31" s="93"/>
      <c r="FL31" s="93"/>
      <c r="FM31" s="93"/>
      <c r="FN31" s="93"/>
      <c r="FO31" s="93"/>
      <c r="FP31" s="93"/>
      <c r="FQ31" s="93"/>
      <c r="FR31" s="93"/>
      <c r="FS31" s="93"/>
      <c r="FT31" s="93"/>
      <c r="FU31" s="93"/>
      <c r="FV31" s="93"/>
      <c r="FW31" s="93"/>
      <c r="FX31" s="93"/>
      <c r="FY31" s="93"/>
      <c r="FZ31" s="93"/>
      <c r="GA31" s="93"/>
      <c r="GB31" s="93"/>
      <c r="GC31" s="93"/>
      <c r="GD31" s="93"/>
      <c r="GE31" s="93"/>
      <c r="GF31" s="93"/>
      <c r="GG31" s="93"/>
      <c r="GH31" s="93"/>
      <c r="GI31" s="93"/>
      <c r="GJ31" s="93"/>
      <c r="GK31" s="93"/>
      <c r="GL31" s="93"/>
      <c r="GM31" s="93"/>
      <c r="GN31" s="93"/>
      <c r="GO31" s="93"/>
      <c r="GP31" s="93"/>
      <c r="GQ31" s="93"/>
      <c r="GR31" s="93"/>
      <c r="GS31" s="93"/>
      <c r="GT31" s="93"/>
      <c r="GU31" s="93"/>
      <c r="GV31" s="93"/>
      <c r="GW31" s="93"/>
      <c r="GX31" s="93"/>
      <c r="GY31" s="93"/>
      <c r="GZ31" s="93"/>
      <c r="HA31" s="93"/>
      <c r="HB31" s="93"/>
      <c r="HC31" s="93"/>
      <c r="HD31" s="93"/>
      <c r="HE31" s="93"/>
      <c r="HF31" s="93"/>
      <c r="HG31" s="93"/>
      <c r="HH31" s="93"/>
      <c r="HI31" s="93"/>
      <c r="HJ31" s="93"/>
      <c r="HK31" s="93"/>
    </row>
    <row r="32" spans="1:219" s="160" customFormat="1" ht="47.25" hidden="1" x14ac:dyDescent="0.25">
      <c r="A32" s="148"/>
      <c r="B32" s="684"/>
      <c r="C32" s="161">
        <f>F32</f>
        <v>14.746311</v>
      </c>
      <c r="D32" s="163" t="s">
        <v>169</v>
      </c>
      <c r="E32" s="162" t="s">
        <v>168</v>
      </c>
      <c r="F32" s="161">
        <v>14.746311</v>
      </c>
      <c r="G32" s="684"/>
      <c r="H32" s="684"/>
      <c r="I32" s="690"/>
      <c r="J32" s="511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</row>
    <row r="33" spans="1:219" s="157" customFormat="1" ht="47.25" hidden="1" x14ac:dyDescent="0.25">
      <c r="A33" s="159">
        <v>3</v>
      </c>
      <c r="B33" s="682" t="s">
        <v>259</v>
      </c>
      <c r="C33" s="135"/>
      <c r="D33" s="158" t="s">
        <v>258</v>
      </c>
      <c r="E33" s="395" t="s">
        <v>257</v>
      </c>
      <c r="F33" s="135"/>
      <c r="G33" s="682" t="s">
        <v>256</v>
      </c>
      <c r="H33" s="134"/>
      <c r="I33" s="691"/>
      <c r="J33" s="121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93"/>
      <c r="EZ33" s="93"/>
      <c r="FA33" s="93"/>
      <c r="FB33" s="93"/>
      <c r="FC33" s="93"/>
      <c r="FD33" s="93"/>
      <c r="FE33" s="93"/>
      <c r="FF33" s="93"/>
      <c r="FG33" s="93"/>
      <c r="FH33" s="93"/>
      <c r="FI33" s="93"/>
      <c r="FJ33" s="93"/>
      <c r="FK33" s="93"/>
      <c r="FL33" s="93"/>
      <c r="FM33" s="93"/>
      <c r="FN33" s="93"/>
      <c r="FO33" s="93"/>
      <c r="FP33" s="93"/>
      <c r="FQ33" s="93"/>
      <c r="FR33" s="93"/>
      <c r="FS33" s="93"/>
      <c r="FT33" s="93"/>
      <c r="FU33" s="93"/>
      <c r="FV33" s="93"/>
      <c r="FW33" s="93"/>
      <c r="FX33" s="93"/>
      <c r="FY33" s="93"/>
      <c r="FZ33" s="93"/>
      <c r="GA33" s="93"/>
      <c r="GB33" s="93"/>
      <c r="GC33" s="93"/>
      <c r="GD33" s="93"/>
      <c r="GE33" s="93"/>
      <c r="GF33" s="93"/>
      <c r="GG33" s="93"/>
      <c r="GH33" s="93"/>
      <c r="GI33" s="93"/>
      <c r="GJ33" s="93"/>
      <c r="GK33" s="93"/>
      <c r="GL33" s="93"/>
      <c r="GM33" s="93"/>
      <c r="GN33" s="93"/>
      <c r="GO33" s="93"/>
      <c r="GP33" s="93"/>
      <c r="GQ33" s="93"/>
      <c r="GR33" s="93"/>
      <c r="GS33" s="93"/>
      <c r="GT33" s="93"/>
      <c r="GU33" s="93"/>
      <c r="GV33" s="93"/>
      <c r="GW33" s="93"/>
      <c r="GX33" s="93"/>
      <c r="GY33" s="93"/>
      <c r="GZ33" s="93"/>
      <c r="HA33" s="93"/>
      <c r="HB33" s="93"/>
      <c r="HC33" s="93"/>
      <c r="HD33" s="93"/>
      <c r="HE33" s="93"/>
      <c r="HF33" s="93"/>
      <c r="HG33" s="93"/>
      <c r="HH33" s="93"/>
      <c r="HI33" s="93"/>
      <c r="HJ33" s="93"/>
      <c r="HK33" s="93"/>
    </row>
    <row r="34" spans="1:219" s="154" customFormat="1" ht="31.5" hidden="1" x14ac:dyDescent="0.25">
      <c r="A34" s="153"/>
      <c r="B34" s="683"/>
      <c r="C34" s="152">
        <v>1</v>
      </c>
      <c r="D34" s="132" t="s">
        <v>206</v>
      </c>
      <c r="E34" s="136" t="s">
        <v>255</v>
      </c>
      <c r="F34" s="152">
        <v>1</v>
      </c>
      <c r="G34" s="683"/>
      <c r="H34" s="128"/>
      <c r="I34" s="692"/>
      <c r="J34" s="121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93"/>
      <c r="ET34" s="93"/>
      <c r="EU34" s="93"/>
      <c r="EV34" s="93"/>
      <c r="EW34" s="93"/>
      <c r="EX34" s="93"/>
      <c r="EY34" s="93"/>
      <c r="EZ34" s="93"/>
      <c r="FA34" s="93"/>
      <c r="FB34" s="93"/>
      <c r="FC34" s="93"/>
      <c r="FD34" s="93"/>
      <c r="FE34" s="93"/>
      <c r="FF34" s="93"/>
      <c r="FG34" s="93"/>
      <c r="FH34" s="93"/>
      <c r="FI34" s="93"/>
      <c r="FJ34" s="93"/>
      <c r="FK34" s="93"/>
      <c r="FL34" s="93"/>
      <c r="FM34" s="93"/>
      <c r="FN34" s="93"/>
      <c r="FO34" s="93"/>
      <c r="FP34" s="93"/>
      <c r="FQ34" s="93"/>
      <c r="FR34" s="93"/>
      <c r="FS34" s="93"/>
      <c r="FT34" s="93"/>
      <c r="FU34" s="93"/>
      <c r="FV34" s="93"/>
      <c r="FW34" s="93"/>
      <c r="FX34" s="93"/>
      <c r="FY34" s="93"/>
      <c r="FZ34" s="93"/>
      <c r="GA34" s="93"/>
      <c r="GB34" s="93"/>
      <c r="GC34" s="93"/>
      <c r="GD34" s="93"/>
      <c r="GE34" s="93"/>
      <c r="GF34" s="93"/>
      <c r="GG34" s="93"/>
      <c r="GH34" s="93"/>
      <c r="GI34" s="93"/>
      <c r="GJ34" s="93"/>
      <c r="GK34" s="93"/>
      <c r="GL34" s="93"/>
      <c r="GM34" s="93"/>
      <c r="GN34" s="93"/>
      <c r="GO34" s="93"/>
      <c r="GP34" s="93"/>
      <c r="GQ34" s="93"/>
      <c r="GR34" s="93"/>
      <c r="GS34" s="93"/>
      <c r="GT34" s="93"/>
      <c r="GU34" s="93"/>
      <c r="GV34" s="93"/>
      <c r="GW34" s="93"/>
      <c r="GX34" s="93"/>
      <c r="GY34" s="93"/>
      <c r="GZ34" s="93"/>
      <c r="HA34" s="93"/>
      <c r="HB34" s="93"/>
      <c r="HC34" s="93"/>
      <c r="HD34" s="93"/>
      <c r="HE34" s="93"/>
      <c r="HF34" s="93"/>
      <c r="HG34" s="93"/>
      <c r="HH34" s="93"/>
      <c r="HI34" s="93"/>
      <c r="HJ34" s="93"/>
      <c r="HK34" s="93"/>
    </row>
    <row r="35" spans="1:219" s="156" customFormat="1" hidden="1" x14ac:dyDescent="0.25">
      <c r="A35" s="153"/>
      <c r="B35" s="683"/>
      <c r="C35" s="152">
        <v>2</v>
      </c>
      <c r="D35" s="132" t="s">
        <v>254</v>
      </c>
      <c r="E35" s="133"/>
      <c r="F35" s="152">
        <v>2</v>
      </c>
      <c r="G35" s="683"/>
      <c r="H35" s="128"/>
      <c r="I35" s="692"/>
      <c r="J35" s="121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3"/>
      <c r="EX35" s="93"/>
      <c r="EY35" s="93"/>
      <c r="EZ35" s="93"/>
      <c r="FA35" s="93"/>
      <c r="FB35" s="93"/>
      <c r="FC35" s="93"/>
      <c r="FD35" s="93"/>
      <c r="FE35" s="93"/>
      <c r="FF35" s="93"/>
      <c r="FG35" s="93"/>
      <c r="FH35" s="93"/>
      <c r="FI35" s="93"/>
      <c r="FJ35" s="93"/>
      <c r="FK35" s="93"/>
      <c r="FL35" s="93"/>
      <c r="FM35" s="93"/>
      <c r="FN35" s="93"/>
      <c r="FO35" s="93"/>
      <c r="FP35" s="93"/>
      <c r="FQ35" s="93"/>
      <c r="FR35" s="93"/>
      <c r="FS35" s="93"/>
      <c r="FT35" s="93"/>
      <c r="FU35" s="93"/>
      <c r="FV35" s="93"/>
      <c r="FW35" s="93"/>
      <c r="FX35" s="93"/>
      <c r="FY35" s="93"/>
      <c r="FZ35" s="93"/>
      <c r="GA35" s="93"/>
      <c r="GB35" s="93"/>
      <c r="GC35" s="93"/>
      <c r="GD35" s="93"/>
      <c r="GE35" s="93"/>
      <c r="GF35" s="93"/>
      <c r="GG35" s="93"/>
      <c r="GH35" s="93"/>
      <c r="GI35" s="93"/>
      <c r="GJ35" s="93"/>
      <c r="GK35" s="93"/>
      <c r="GL35" s="93"/>
      <c r="GM35" s="93"/>
      <c r="GN35" s="93"/>
      <c r="GO35" s="93"/>
      <c r="GP35" s="93"/>
      <c r="GQ35" s="93"/>
      <c r="GR35" s="93"/>
      <c r="GS35" s="93"/>
      <c r="GT35" s="93"/>
      <c r="GU35" s="93"/>
      <c r="GV35" s="93"/>
      <c r="GW35" s="93"/>
      <c r="GX35" s="93"/>
      <c r="GY35" s="93"/>
      <c r="GZ35" s="93"/>
      <c r="HA35" s="93"/>
      <c r="HB35" s="93"/>
      <c r="HC35" s="93"/>
      <c r="HD35" s="93"/>
      <c r="HE35" s="93"/>
      <c r="HF35" s="93"/>
      <c r="HG35" s="93"/>
      <c r="HH35" s="93"/>
      <c r="HI35" s="93"/>
      <c r="HJ35" s="93"/>
      <c r="HK35" s="93"/>
    </row>
    <row r="36" spans="1:219" s="154" customFormat="1" ht="31.5" hidden="1" x14ac:dyDescent="0.25">
      <c r="A36" s="153"/>
      <c r="B36" s="683"/>
      <c r="C36" s="155">
        <v>80</v>
      </c>
      <c r="D36" s="132" t="s">
        <v>253</v>
      </c>
      <c r="E36" s="396" t="s">
        <v>252</v>
      </c>
      <c r="F36" s="155">
        <v>80</v>
      </c>
      <c r="G36" s="683"/>
      <c r="H36" s="128"/>
      <c r="I36" s="692"/>
      <c r="J36" s="121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3"/>
      <c r="FF36" s="93"/>
      <c r="FG36" s="93"/>
      <c r="FH36" s="93"/>
      <c r="FI36" s="93"/>
      <c r="FJ36" s="93"/>
      <c r="FK36" s="93"/>
      <c r="FL36" s="93"/>
      <c r="FM36" s="93"/>
      <c r="FN36" s="93"/>
      <c r="FO36" s="93"/>
      <c r="FP36" s="93"/>
      <c r="FQ36" s="93"/>
      <c r="FR36" s="93"/>
      <c r="FS36" s="93"/>
      <c r="FT36" s="93"/>
      <c r="FU36" s="93"/>
      <c r="FV36" s="93"/>
      <c r="FW36" s="93"/>
      <c r="FX36" s="93"/>
      <c r="FY36" s="93"/>
      <c r="FZ36" s="93"/>
      <c r="GA36" s="93"/>
      <c r="GB36" s="93"/>
      <c r="GC36" s="93"/>
      <c r="GD36" s="93"/>
      <c r="GE36" s="93"/>
      <c r="GF36" s="93"/>
      <c r="GG36" s="93"/>
      <c r="GH36" s="93"/>
      <c r="GI36" s="93"/>
      <c r="GJ36" s="93"/>
      <c r="GK36" s="93"/>
      <c r="GL36" s="93"/>
      <c r="GM36" s="93"/>
      <c r="GN36" s="93"/>
      <c r="GO36" s="93"/>
      <c r="GP36" s="93"/>
      <c r="GQ36" s="93"/>
      <c r="GR36" s="93"/>
      <c r="GS36" s="93"/>
      <c r="GT36" s="93"/>
      <c r="GU36" s="93"/>
      <c r="GV36" s="93"/>
      <c r="GW36" s="93"/>
      <c r="GX36" s="93"/>
      <c r="GY36" s="93"/>
      <c r="GZ36" s="93"/>
      <c r="HA36" s="93"/>
      <c r="HB36" s="93"/>
      <c r="HC36" s="93"/>
      <c r="HD36" s="93"/>
      <c r="HE36" s="93"/>
      <c r="HF36" s="93"/>
      <c r="HG36" s="93"/>
      <c r="HH36" s="93"/>
      <c r="HI36" s="93"/>
      <c r="HJ36" s="93"/>
      <c r="HK36" s="93"/>
    </row>
    <row r="37" spans="1:219" s="154" customFormat="1" hidden="1" x14ac:dyDescent="0.25">
      <c r="A37" s="153"/>
      <c r="B37" s="683"/>
      <c r="C37" s="152">
        <v>2</v>
      </c>
      <c r="D37" s="132" t="s">
        <v>251</v>
      </c>
      <c r="E37" s="396" t="s">
        <v>250</v>
      </c>
      <c r="F37" s="152">
        <v>2</v>
      </c>
      <c r="G37" s="683"/>
      <c r="H37" s="128"/>
      <c r="I37" s="692"/>
      <c r="J37" s="121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93"/>
      <c r="DZ37" s="93"/>
      <c r="EA37" s="93"/>
      <c r="EB37" s="93"/>
      <c r="EC37" s="93"/>
      <c r="ED37" s="93"/>
      <c r="EE37" s="93"/>
      <c r="EF37" s="93"/>
      <c r="EG37" s="93"/>
      <c r="EH37" s="93"/>
      <c r="EI37" s="93"/>
      <c r="EJ37" s="93"/>
      <c r="EK37" s="93"/>
      <c r="EL37" s="93"/>
      <c r="EM37" s="93"/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3"/>
      <c r="EY37" s="93"/>
      <c r="EZ37" s="93"/>
      <c r="FA37" s="93"/>
      <c r="FB37" s="93"/>
      <c r="FC37" s="93"/>
      <c r="FD37" s="93"/>
      <c r="FE37" s="93"/>
      <c r="FF37" s="93"/>
      <c r="FG37" s="93"/>
      <c r="FH37" s="93"/>
      <c r="FI37" s="93"/>
      <c r="FJ37" s="93"/>
      <c r="FK37" s="93"/>
      <c r="FL37" s="93"/>
      <c r="FM37" s="93"/>
      <c r="FN37" s="93"/>
      <c r="FO37" s="93"/>
      <c r="FP37" s="93"/>
      <c r="FQ37" s="93"/>
      <c r="FR37" s="93"/>
      <c r="FS37" s="93"/>
      <c r="FT37" s="93"/>
      <c r="FU37" s="93"/>
      <c r="FV37" s="93"/>
      <c r="FW37" s="93"/>
      <c r="FX37" s="93"/>
      <c r="FY37" s="93"/>
      <c r="FZ37" s="93"/>
      <c r="GA37" s="93"/>
      <c r="GB37" s="93"/>
      <c r="GC37" s="93"/>
      <c r="GD37" s="93"/>
      <c r="GE37" s="93"/>
      <c r="GF37" s="93"/>
      <c r="GG37" s="93"/>
      <c r="GH37" s="93"/>
      <c r="GI37" s="93"/>
      <c r="GJ37" s="93"/>
      <c r="GK37" s="93"/>
      <c r="GL37" s="93"/>
      <c r="GM37" s="93"/>
      <c r="GN37" s="93"/>
      <c r="GO37" s="93"/>
      <c r="GP37" s="93"/>
      <c r="GQ37" s="93"/>
      <c r="GR37" s="93"/>
      <c r="GS37" s="93"/>
      <c r="GT37" s="93"/>
      <c r="GU37" s="93"/>
      <c r="GV37" s="93"/>
      <c r="GW37" s="93"/>
      <c r="GX37" s="93"/>
      <c r="GY37" s="93"/>
      <c r="GZ37" s="93"/>
      <c r="HA37" s="93"/>
      <c r="HB37" s="93"/>
      <c r="HC37" s="93"/>
      <c r="HD37" s="93"/>
      <c r="HE37" s="93"/>
      <c r="HF37" s="93"/>
      <c r="HG37" s="93"/>
      <c r="HH37" s="93"/>
      <c r="HI37" s="93"/>
      <c r="HJ37" s="93"/>
      <c r="HK37" s="93"/>
    </row>
    <row r="38" spans="1:219" s="151" customFormat="1" hidden="1" x14ac:dyDescent="0.25">
      <c r="A38" s="153"/>
      <c r="B38" s="683"/>
      <c r="C38" s="152">
        <v>1</v>
      </c>
      <c r="D38" s="132" t="s">
        <v>249</v>
      </c>
      <c r="E38" s="129" t="s">
        <v>248</v>
      </c>
      <c r="F38" s="152">
        <v>1</v>
      </c>
      <c r="G38" s="683"/>
      <c r="H38" s="128"/>
      <c r="I38" s="692"/>
      <c r="J38" s="121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  <c r="FO38" s="92"/>
      <c r="FP38" s="92"/>
      <c r="FQ38" s="92"/>
      <c r="FR38" s="92"/>
      <c r="FS38" s="92"/>
      <c r="FT38" s="92"/>
      <c r="FU38" s="92"/>
      <c r="FV38" s="92"/>
      <c r="FW38" s="92"/>
      <c r="FX38" s="92"/>
      <c r="FY38" s="92"/>
      <c r="FZ38" s="92"/>
      <c r="GA38" s="92"/>
      <c r="GB38" s="92"/>
      <c r="GC38" s="92"/>
      <c r="GD38" s="92"/>
      <c r="GE38" s="92"/>
      <c r="GF38" s="92"/>
      <c r="GG38" s="92"/>
      <c r="GH38" s="92"/>
      <c r="GI38" s="92"/>
      <c r="GJ38" s="92"/>
      <c r="GK38" s="92"/>
      <c r="GL38" s="92"/>
      <c r="GM38" s="92"/>
      <c r="GN38" s="92"/>
      <c r="GO38" s="92"/>
      <c r="GP38" s="92"/>
      <c r="GQ38" s="92"/>
      <c r="GR38" s="92"/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</row>
    <row r="39" spans="1:219" ht="47.25" hidden="1" x14ac:dyDescent="0.25">
      <c r="A39" s="149"/>
      <c r="B39" s="683"/>
      <c r="C39" s="129">
        <v>1</v>
      </c>
      <c r="D39" s="131" t="s">
        <v>247</v>
      </c>
      <c r="E39" s="396" t="s">
        <v>246</v>
      </c>
      <c r="F39" s="129">
        <v>1</v>
      </c>
      <c r="G39" s="683"/>
      <c r="H39" s="128"/>
      <c r="I39" s="692"/>
      <c r="J39" s="121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93"/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 s="93"/>
      <c r="FX39" s="93"/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93"/>
      <c r="HB39" s="93"/>
      <c r="HC39" s="93"/>
      <c r="HD39" s="93"/>
      <c r="HE39" s="93"/>
      <c r="HF39" s="93"/>
      <c r="HG39" s="93"/>
      <c r="HH39" s="93"/>
      <c r="HI39" s="93"/>
      <c r="HJ39" s="93"/>
      <c r="HK39" s="93"/>
    </row>
    <row r="40" spans="1:219" ht="47.25" hidden="1" x14ac:dyDescent="0.25">
      <c r="A40" s="149"/>
      <c r="B40" s="683"/>
      <c r="C40" s="129">
        <v>0.9</v>
      </c>
      <c r="D40" s="131" t="s">
        <v>245</v>
      </c>
      <c r="E40" s="396" t="s">
        <v>244</v>
      </c>
      <c r="F40" s="129">
        <v>0.9</v>
      </c>
      <c r="G40" s="683"/>
      <c r="H40" s="128"/>
      <c r="I40" s="692"/>
      <c r="J40" s="121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BP40" s="150"/>
      <c r="BQ40" s="150"/>
      <c r="BR40" s="150"/>
      <c r="BS40" s="150"/>
      <c r="BT40" s="150"/>
      <c r="BU40" s="150"/>
      <c r="BV40" s="150"/>
      <c r="BW40" s="150"/>
      <c r="BX40" s="150"/>
      <c r="BY40" s="150"/>
      <c r="BZ40" s="150"/>
      <c r="CA40" s="150"/>
      <c r="CB40" s="150"/>
      <c r="CC40" s="150"/>
      <c r="CD40" s="150"/>
      <c r="CE40" s="150"/>
      <c r="CF40" s="150"/>
      <c r="CG40" s="150"/>
      <c r="CH40" s="150"/>
      <c r="CI40" s="150"/>
      <c r="CJ40" s="150"/>
      <c r="CK40" s="150"/>
      <c r="CL40" s="150"/>
      <c r="CM40" s="150"/>
      <c r="CN40" s="150"/>
      <c r="CO40" s="150"/>
      <c r="CP40" s="150"/>
      <c r="CQ40" s="150"/>
      <c r="CR40" s="150"/>
      <c r="CS40" s="150"/>
      <c r="CT40" s="150"/>
      <c r="CU40" s="150"/>
      <c r="CV40" s="150"/>
      <c r="CW40" s="150"/>
      <c r="CX40" s="150"/>
      <c r="CY40" s="150"/>
      <c r="CZ40" s="150"/>
      <c r="DA40" s="150"/>
      <c r="DB40" s="150"/>
      <c r="DC40" s="150"/>
      <c r="DD40" s="150"/>
      <c r="DE40" s="150"/>
      <c r="DF40" s="150"/>
      <c r="DG40" s="150"/>
      <c r="DH40" s="150"/>
      <c r="DI40" s="150"/>
      <c r="DJ40" s="150"/>
      <c r="DK40" s="150"/>
      <c r="DL40" s="150"/>
      <c r="DM40" s="150"/>
      <c r="DN40" s="150"/>
      <c r="DO40" s="150"/>
      <c r="DP40" s="150"/>
      <c r="DQ40" s="150"/>
      <c r="DR40" s="150"/>
      <c r="DS40" s="150"/>
      <c r="DT40" s="150"/>
      <c r="DU40" s="150"/>
      <c r="DV40" s="150"/>
      <c r="DW40" s="150"/>
      <c r="DX40" s="150"/>
      <c r="DY40" s="150"/>
      <c r="DZ40" s="150"/>
      <c r="EA40" s="150"/>
      <c r="EB40" s="150"/>
      <c r="EC40" s="150"/>
      <c r="ED40" s="150"/>
      <c r="EE40" s="150"/>
      <c r="EF40" s="150"/>
      <c r="EG40" s="150"/>
      <c r="EH40" s="150"/>
      <c r="EI40" s="150"/>
      <c r="EJ40" s="150"/>
      <c r="EK40" s="150"/>
      <c r="EL40" s="150"/>
      <c r="EM40" s="150"/>
      <c r="EN40" s="150"/>
      <c r="EO40" s="150"/>
      <c r="EP40" s="150"/>
      <c r="EQ40" s="150"/>
      <c r="ER40" s="150"/>
      <c r="ES40" s="150"/>
      <c r="ET40" s="150"/>
      <c r="EU40" s="150"/>
      <c r="EV40" s="150"/>
      <c r="EW40" s="150"/>
      <c r="EX40" s="150"/>
      <c r="EY40" s="150"/>
      <c r="EZ40" s="150"/>
      <c r="FA40" s="150"/>
      <c r="FB40" s="150"/>
      <c r="FC40" s="150"/>
      <c r="FD40" s="150"/>
      <c r="FE40" s="150"/>
      <c r="FF40" s="150"/>
      <c r="FG40" s="150"/>
      <c r="FH40" s="150"/>
      <c r="FI40" s="150"/>
      <c r="FJ40" s="150"/>
      <c r="FK40" s="150"/>
      <c r="FL40" s="150"/>
      <c r="FM40" s="150"/>
      <c r="FN40" s="150"/>
      <c r="FO40" s="150"/>
      <c r="FP40" s="150"/>
      <c r="FQ40" s="150"/>
      <c r="FR40" s="150"/>
      <c r="FS40" s="150"/>
      <c r="FT40" s="150"/>
      <c r="FU40" s="150"/>
      <c r="FV40" s="150"/>
      <c r="FW40" s="150"/>
      <c r="FX40" s="150"/>
      <c r="FY40" s="150"/>
      <c r="FZ40" s="150"/>
      <c r="GA40" s="150"/>
      <c r="GB40" s="150"/>
      <c r="GC40" s="150"/>
      <c r="GD40" s="150"/>
      <c r="GE40" s="150"/>
      <c r="GF40" s="150"/>
      <c r="GG40" s="150"/>
      <c r="GH40" s="150"/>
      <c r="GI40" s="150"/>
      <c r="GJ40" s="150"/>
      <c r="GK40" s="150"/>
      <c r="GL40" s="150"/>
      <c r="GM40" s="150"/>
      <c r="GN40" s="150"/>
      <c r="GO40" s="150"/>
      <c r="GP40" s="150"/>
      <c r="GQ40" s="150"/>
      <c r="GR40" s="150"/>
      <c r="GS40" s="150"/>
      <c r="GT40" s="150"/>
      <c r="GU40" s="150"/>
      <c r="GV40" s="150"/>
      <c r="GW40" s="150"/>
      <c r="GX40" s="150"/>
      <c r="GY40" s="150"/>
      <c r="GZ40" s="150"/>
      <c r="HA40" s="150"/>
      <c r="HB40" s="150"/>
      <c r="HC40" s="150"/>
      <c r="HD40" s="150"/>
      <c r="HE40" s="150"/>
      <c r="HF40" s="150"/>
      <c r="HG40" s="150"/>
      <c r="HH40" s="150"/>
      <c r="HI40" s="150"/>
      <c r="HJ40" s="150"/>
      <c r="HK40" s="150"/>
    </row>
    <row r="41" spans="1:219" ht="31.5" hidden="1" x14ac:dyDescent="0.25">
      <c r="A41" s="149"/>
      <c r="B41" s="683"/>
      <c r="C41" s="129">
        <v>1.24</v>
      </c>
      <c r="D41" s="131" t="s">
        <v>195</v>
      </c>
      <c r="E41" s="130" t="s">
        <v>170</v>
      </c>
      <c r="F41" s="129">
        <v>1.24</v>
      </c>
      <c r="G41" s="683"/>
      <c r="H41" s="128"/>
      <c r="I41" s="692"/>
      <c r="J41" s="121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</row>
    <row r="42" spans="1:219" ht="47.25" hidden="1" x14ac:dyDescent="0.25">
      <c r="A42" s="148"/>
      <c r="B42" s="684"/>
      <c r="C42" s="125">
        <v>9.7129999999999992</v>
      </c>
      <c r="D42" s="127" t="s">
        <v>194</v>
      </c>
      <c r="E42" s="126" t="s">
        <v>168</v>
      </c>
      <c r="F42" s="125">
        <v>9.7129999999999992</v>
      </c>
      <c r="G42" s="684"/>
      <c r="H42" s="124"/>
      <c r="I42" s="693"/>
    </row>
    <row r="43" spans="1:219" ht="16.5" hidden="1" thickBot="1" x14ac:dyDescent="0.3">
      <c r="A43" s="147">
        <v>1</v>
      </c>
      <c r="B43" s="145">
        <v>4</v>
      </c>
      <c r="C43" s="680">
        <v>2</v>
      </c>
      <c r="D43" s="681"/>
      <c r="E43" s="146">
        <v>3</v>
      </c>
      <c r="F43" s="146"/>
      <c r="G43" s="145">
        <v>5</v>
      </c>
      <c r="H43" s="144"/>
      <c r="I43" s="143">
        <v>6</v>
      </c>
      <c r="J43" s="121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</row>
    <row r="44" spans="1:219" ht="78.75" hidden="1" x14ac:dyDescent="0.25">
      <c r="A44" s="142">
        <v>4</v>
      </c>
      <c r="B44" s="139"/>
      <c r="C44" s="140"/>
      <c r="D44" s="141" t="s">
        <v>243</v>
      </c>
      <c r="E44" s="114"/>
      <c r="F44" s="140"/>
      <c r="G44" s="139"/>
      <c r="H44" s="138"/>
      <c r="I44" s="137"/>
      <c r="J44" s="121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  <c r="FW44" s="93"/>
      <c r="FX44" s="93"/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93"/>
      <c r="HB44" s="93"/>
      <c r="HC44" s="93"/>
      <c r="HD44" s="93"/>
      <c r="HE44" s="93"/>
      <c r="HF44" s="93"/>
      <c r="HG44" s="93"/>
      <c r="HH44" s="93"/>
      <c r="HI44" s="93"/>
      <c r="HJ44" s="93"/>
      <c r="HK44" s="93"/>
    </row>
    <row r="45" spans="1:219" ht="94.5" hidden="1" x14ac:dyDescent="0.25">
      <c r="A45" s="694" t="s">
        <v>242</v>
      </c>
      <c r="B45" s="682" t="s">
        <v>241</v>
      </c>
      <c r="C45" s="135"/>
      <c r="D45" s="394" t="s">
        <v>240</v>
      </c>
      <c r="E45" s="395" t="s">
        <v>239</v>
      </c>
      <c r="F45" s="135"/>
      <c r="G45" s="682" t="s">
        <v>238</v>
      </c>
      <c r="H45" s="134"/>
      <c r="I45" s="691"/>
      <c r="J45" s="121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BP45" s="122"/>
      <c r="BQ45" s="122"/>
      <c r="BR45" s="122"/>
      <c r="BS45" s="122"/>
      <c r="BT45" s="122"/>
      <c r="BU45" s="122"/>
      <c r="BV45" s="122"/>
      <c r="BW45" s="122"/>
      <c r="BX45" s="122"/>
      <c r="BY45" s="122"/>
      <c r="BZ45" s="122"/>
      <c r="CA45" s="122"/>
      <c r="CB45" s="122"/>
      <c r="CC45" s="122"/>
      <c r="CD45" s="122"/>
      <c r="CE45" s="122"/>
      <c r="CF45" s="122"/>
      <c r="CG45" s="122"/>
      <c r="CH45" s="122"/>
      <c r="CI45" s="122"/>
      <c r="CJ45" s="122"/>
      <c r="CK45" s="122"/>
      <c r="CL45" s="122"/>
      <c r="CM45" s="122"/>
      <c r="CN45" s="122"/>
      <c r="CO45" s="122"/>
      <c r="CP45" s="122"/>
      <c r="CQ45" s="122"/>
      <c r="CR45" s="122"/>
      <c r="CS45" s="122"/>
      <c r="CT45" s="122"/>
      <c r="CU45" s="122"/>
      <c r="CV45" s="122"/>
      <c r="CW45" s="122"/>
      <c r="CX45" s="122"/>
      <c r="CY45" s="122"/>
      <c r="CZ45" s="122"/>
      <c r="DA45" s="122"/>
      <c r="DB45" s="122"/>
      <c r="DC45" s="122"/>
      <c r="DD45" s="122"/>
      <c r="DE45" s="122"/>
      <c r="DF45" s="122"/>
      <c r="DG45" s="122"/>
      <c r="DH45" s="122"/>
      <c r="DI45" s="122"/>
      <c r="DJ45" s="122"/>
      <c r="DK45" s="122"/>
      <c r="DL45" s="122"/>
      <c r="DM45" s="122"/>
      <c r="DN45" s="122"/>
      <c r="DO45" s="122"/>
      <c r="DP45" s="122"/>
      <c r="DQ45" s="122"/>
      <c r="DR45" s="122"/>
      <c r="DS45" s="122"/>
      <c r="DT45" s="122"/>
      <c r="DU45" s="122"/>
      <c r="DV45" s="122"/>
      <c r="DW45" s="122"/>
      <c r="DX45" s="122"/>
      <c r="DY45" s="122"/>
      <c r="DZ45" s="122"/>
      <c r="EA45" s="122"/>
      <c r="EB45" s="122"/>
      <c r="EC45" s="122"/>
      <c r="ED45" s="122"/>
      <c r="EE45" s="122"/>
      <c r="EF45" s="122"/>
      <c r="EG45" s="122"/>
      <c r="EH45" s="122"/>
      <c r="EI45" s="122"/>
      <c r="EJ45" s="122"/>
      <c r="EK45" s="122"/>
      <c r="EL45" s="122"/>
      <c r="EM45" s="122"/>
      <c r="EN45" s="122"/>
      <c r="EO45" s="122"/>
      <c r="EP45" s="122"/>
      <c r="EQ45" s="122"/>
      <c r="ER45" s="122"/>
      <c r="ES45" s="122"/>
      <c r="ET45" s="122"/>
      <c r="EU45" s="122"/>
      <c r="EV45" s="122"/>
      <c r="EW45" s="122"/>
      <c r="EX45" s="122"/>
      <c r="EY45" s="122"/>
      <c r="EZ45" s="122"/>
      <c r="FA45" s="122"/>
      <c r="FB45" s="122"/>
      <c r="FC45" s="122"/>
      <c r="FD45" s="122"/>
      <c r="FE45" s="122"/>
      <c r="FF45" s="122"/>
      <c r="FG45" s="122"/>
      <c r="FH45" s="122"/>
      <c r="FI45" s="122"/>
      <c r="FJ45" s="122"/>
      <c r="FK45" s="122"/>
      <c r="FL45" s="122"/>
      <c r="FM45" s="122"/>
      <c r="FN45" s="122"/>
      <c r="FO45" s="122"/>
      <c r="FP45" s="122"/>
      <c r="FQ45" s="122"/>
      <c r="FR45" s="122"/>
      <c r="FS45" s="122"/>
      <c r="FT45" s="122"/>
      <c r="FU45" s="122"/>
      <c r="FV45" s="122"/>
      <c r="FW45" s="122"/>
      <c r="FX45" s="122"/>
      <c r="FY45" s="122"/>
      <c r="FZ45" s="122"/>
      <c r="GA45" s="122"/>
      <c r="GB45" s="122"/>
      <c r="GC45" s="122"/>
      <c r="GD45" s="122"/>
      <c r="GE45" s="122"/>
      <c r="GF45" s="122"/>
      <c r="GG45" s="122"/>
      <c r="GH45" s="122"/>
      <c r="GI45" s="122"/>
      <c r="GJ45" s="122"/>
      <c r="GK45" s="122"/>
      <c r="GL45" s="122"/>
      <c r="GM45" s="122"/>
      <c r="GN45" s="122"/>
      <c r="GO45" s="122"/>
      <c r="GP45" s="122"/>
      <c r="GQ45" s="122"/>
      <c r="GR45" s="122"/>
      <c r="GS45" s="122"/>
      <c r="GT45" s="122"/>
      <c r="GU45" s="122"/>
      <c r="GV45" s="122"/>
      <c r="GW45" s="122"/>
      <c r="GX45" s="122"/>
      <c r="GY45" s="122"/>
      <c r="GZ45" s="122"/>
      <c r="HA45" s="122"/>
      <c r="HB45" s="122"/>
      <c r="HC45" s="122"/>
      <c r="HD45" s="122"/>
      <c r="HE45" s="122"/>
      <c r="HF45" s="122"/>
      <c r="HG45" s="122"/>
      <c r="HH45" s="122"/>
      <c r="HI45" s="122"/>
      <c r="HJ45" s="122"/>
      <c r="HK45" s="122"/>
    </row>
    <row r="46" spans="1:219" hidden="1" x14ac:dyDescent="0.25">
      <c r="A46" s="695"/>
      <c r="B46" s="683"/>
      <c r="C46" s="130">
        <v>1</v>
      </c>
      <c r="D46" s="132" t="s">
        <v>206</v>
      </c>
      <c r="E46" s="396" t="s">
        <v>237</v>
      </c>
      <c r="F46" s="130">
        <v>1</v>
      </c>
      <c r="G46" s="683"/>
      <c r="H46" s="128"/>
      <c r="I46" s="692"/>
      <c r="J46" s="121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</row>
    <row r="47" spans="1:219" hidden="1" x14ac:dyDescent="0.25">
      <c r="A47" s="695"/>
      <c r="B47" s="683"/>
      <c r="C47" s="130">
        <v>5.16</v>
      </c>
      <c r="D47" s="132" t="s">
        <v>221</v>
      </c>
      <c r="E47" s="133" t="s">
        <v>236</v>
      </c>
      <c r="F47" s="130">
        <v>5.16</v>
      </c>
      <c r="G47" s="683"/>
      <c r="H47" s="128"/>
      <c r="I47" s="692"/>
      <c r="J47" s="121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</row>
    <row r="48" spans="1:219" ht="31.5" hidden="1" x14ac:dyDescent="0.25">
      <c r="A48" s="695"/>
      <c r="B48" s="683"/>
      <c r="C48" s="130">
        <v>1</v>
      </c>
      <c r="D48" s="132" t="s">
        <v>235</v>
      </c>
      <c r="E48" s="396" t="s">
        <v>234</v>
      </c>
      <c r="F48" s="130">
        <v>1</v>
      </c>
      <c r="G48" s="683"/>
      <c r="H48" s="128"/>
      <c r="I48" s="692"/>
      <c r="J48" s="121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</row>
    <row r="49" spans="1:219" ht="47.25" hidden="1" x14ac:dyDescent="0.25">
      <c r="A49" s="695"/>
      <c r="B49" s="683"/>
      <c r="C49" s="130">
        <v>1</v>
      </c>
      <c r="D49" s="132" t="s">
        <v>233</v>
      </c>
      <c r="E49" s="396" t="s">
        <v>232</v>
      </c>
      <c r="F49" s="130">
        <v>1</v>
      </c>
      <c r="G49" s="683"/>
      <c r="H49" s="128"/>
      <c r="I49" s="692"/>
      <c r="J49" s="121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</row>
    <row r="50" spans="1:219" hidden="1" x14ac:dyDescent="0.25">
      <c r="A50" s="695"/>
      <c r="B50" s="683"/>
      <c r="C50" s="130">
        <v>1.1499999999999999</v>
      </c>
      <c r="D50" s="132" t="s">
        <v>231</v>
      </c>
      <c r="E50" s="396" t="s">
        <v>230</v>
      </c>
      <c r="F50" s="130">
        <v>1.1499999999999999</v>
      </c>
      <c r="G50" s="683"/>
      <c r="H50" s="128"/>
      <c r="I50" s="692"/>
      <c r="J50" s="121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</row>
    <row r="51" spans="1:219" ht="63" hidden="1" x14ac:dyDescent="0.25">
      <c r="A51" s="695"/>
      <c r="B51" s="683"/>
      <c r="C51" s="130">
        <v>1</v>
      </c>
      <c r="D51" s="132" t="s">
        <v>229</v>
      </c>
      <c r="E51" s="396"/>
      <c r="F51" s="130">
        <v>1</v>
      </c>
      <c r="G51" s="683"/>
      <c r="H51" s="128"/>
      <c r="I51" s="692"/>
      <c r="J51" s="121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</row>
    <row r="52" spans="1:219" ht="47.25" hidden="1" x14ac:dyDescent="0.25">
      <c r="A52" s="695"/>
      <c r="B52" s="683"/>
      <c r="C52" s="130">
        <v>5</v>
      </c>
      <c r="D52" s="132" t="s">
        <v>213</v>
      </c>
      <c r="E52" s="396" t="s">
        <v>228</v>
      </c>
      <c r="F52" s="130">
        <v>5</v>
      </c>
      <c r="G52" s="683"/>
      <c r="H52" s="128"/>
      <c r="I52" s="692"/>
      <c r="J52" s="121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93"/>
      <c r="DQ52" s="93"/>
      <c r="DR52" s="93"/>
      <c r="DS52" s="93"/>
      <c r="DT52" s="93"/>
      <c r="DU52" s="93"/>
      <c r="DV52" s="93"/>
      <c r="DW52" s="93"/>
      <c r="DX52" s="93"/>
      <c r="DY52" s="93"/>
      <c r="DZ52" s="93"/>
      <c r="EA52" s="93"/>
      <c r="EB52" s="93"/>
      <c r="EC52" s="9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</row>
    <row r="53" spans="1:219" ht="31.5" hidden="1" x14ac:dyDescent="0.25">
      <c r="A53" s="695"/>
      <c r="B53" s="683"/>
      <c r="C53" s="129">
        <v>1.31</v>
      </c>
      <c r="D53" s="131" t="s">
        <v>195</v>
      </c>
      <c r="E53" s="130" t="s">
        <v>170</v>
      </c>
      <c r="F53" s="129">
        <v>1.31</v>
      </c>
      <c r="G53" s="683"/>
      <c r="H53" s="128"/>
      <c r="I53" s="692"/>
      <c r="J53" s="121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3"/>
      <c r="DI53" s="93"/>
      <c r="DJ53" s="93"/>
      <c r="DK53" s="93"/>
      <c r="DL53" s="93"/>
      <c r="DM53" s="93"/>
      <c r="DN53" s="93"/>
      <c r="DO53" s="93"/>
      <c r="DP53" s="93"/>
      <c r="DQ53" s="93"/>
      <c r="DR53" s="93"/>
      <c r="DS53" s="93"/>
      <c r="DT53" s="93"/>
      <c r="DU53" s="93"/>
      <c r="DV53" s="93"/>
      <c r="DW53" s="93"/>
      <c r="DX53" s="93"/>
      <c r="DY53" s="93"/>
      <c r="DZ53" s="93"/>
      <c r="EA53" s="93"/>
      <c r="EB53" s="93"/>
      <c r="EC53" s="9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</row>
    <row r="54" spans="1:219" ht="47.25" hidden="1" x14ac:dyDescent="0.25">
      <c r="A54" s="696"/>
      <c r="B54" s="684"/>
      <c r="C54" s="125">
        <v>9.7129999999999992</v>
      </c>
      <c r="D54" s="127" t="s">
        <v>194</v>
      </c>
      <c r="E54" s="126" t="s">
        <v>168</v>
      </c>
      <c r="F54" s="125">
        <v>9.7129999999999992</v>
      </c>
      <c r="G54" s="684"/>
      <c r="H54" s="124"/>
      <c r="I54" s="693"/>
    </row>
    <row r="55" spans="1:219" ht="47.25" hidden="1" x14ac:dyDescent="0.25">
      <c r="A55" s="697" t="s">
        <v>227</v>
      </c>
      <c r="B55" s="682" t="s">
        <v>183</v>
      </c>
      <c r="C55" s="135"/>
      <c r="D55" s="699" t="s">
        <v>226</v>
      </c>
      <c r="E55" s="395" t="s">
        <v>225</v>
      </c>
      <c r="F55" s="135"/>
      <c r="G55" s="682" t="s">
        <v>224</v>
      </c>
      <c r="H55" s="134"/>
      <c r="I55" s="391">
        <v>707</v>
      </c>
      <c r="J55" s="121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22"/>
      <c r="DE55" s="122"/>
      <c r="DF55" s="122"/>
      <c r="DG55" s="122"/>
      <c r="DH55" s="122"/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  <c r="ER55" s="122"/>
      <c r="ES55" s="122"/>
      <c r="ET55" s="122"/>
      <c r="EU55" s="122"/>
      <c r="EV55" s="122"/>
      <c r="EW55" s="122"/>
      <c r="EX55" s="122"/>
      <c r="EY55" s="122"/>
      <c r="EZ55" s="122"/>
      <c r="FA55" s="122"/>
      <c r="FB55" s="122"/>
      <c r="FC55" s="122"/>
      <c r="FD55" s="122"/>
      <c r="FE55" s="122"/>
      <c r="FF55" s="122"/>
      <c r="FG55" s="122"/>
      <c r="FH55" s="122"/>
      <c r="FI55" s="122"/>
      <c r="FJ55" s="122"/>
      <c r="FK55" s="122"/>
      <c r="FL55" s="122"/>
      <c r="FM55" s="122"/>
      <c r="FN55" s="122"/>
      <c r="FO55" s="122"/>
      <c r="FP55" s="122"/>
      <c r="FQ55" s="122"/>
      <c r="FR55" s="122"/>
      <c r="FS55" s="122"/>
      <c r="FT55" s="122"/>
      <c r="FU55" s="122"/>
      <c r="FV55" s="122"/>
      <c r="FW55" s="122"/>
      <c r="FX55" s="122"/>
      <c r="FY55" s="122"/>
      <c r="FZ55" s="122"/>
      <c r="GA55" s="122"/>
      <c r="GB55" s="122"/>
      <c r="GC55" s="122"/>
      <c r="GD55" s="122"/>
      <c r="GE55" s="122"/>
      <c r="GF55" s="122"/>
      <c r="GG55" s="122"/>
      <c r="GH55" s="122"/>
      <c r="GI55" s="122"/>
      <c r="GJ55" s="122"/>
      <c r="GK55" s="122"/>
      <c r="GL55" s="122"/>
      <c r="GM55" s="122"/>
      <c r="GN55" s="122"/>
      <c r="GO55" s="122"/>
      <c r="GP55" s="122"/>
      <c r="GQ55" s="122"/>
      <c r="GR55" s="122"/>
      <c r="GS55" s="122"/>
      <c r="GT55" s="122"/>
      <c r="GU55" s="122"/>
      <c r="GV55" s="122"/>
      <c r="GW55" s="122"/>
      <c r="GX55" s="122"/>
      <c r="GY55" s="122"/>
      <c r="GZ55" s="122"/>
      <c r="HA55" s="122"/>
      <c r="HB55" s="122"/>
      <c r="HC55" s="122"/>
      <c r="HD55" s="122"/>
      <c r="HE55" s="122"/>
      <c r="HF55" s="122"/>
      <c r="HG55" s="122"/>
      <c r="HH55" s="122"/>
      <c r="HI55" s="122"/>
      <c r="HJ55" s="122"/>
      <c r="HK55" s="122"/>
    </row>
    <row r="56" spans="1:219" ht="47.25" hidden="1" x14ac:dyDescent="0.25">
      <c r="A56" s="698"/>
      <c r="B56" s="683"/>
      <c r="C56" s="129"/>
      <c r="D56" s="700"/>
      <c r="E56" s="136" t="s">
        <v>223</v>
      </c>
      <c r="F56" s="129"/>
      <c r="G56" s="683"/>
      <c r="H56" s="128"/>
      <c r="I56" s="392"/>
      <c r="J56" s="121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3"/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93"/>
      <c r="DZ56" s="93"/>
      <c r="EA56" s="93"/>
      <c r="EB56" s="93"/>
      <c r="EC56" s="93"/>
      <c r="ED56" s="93"/>
      <c r="EE56" s="93"/>
      <c r="EF56" s="93"/>
      <c r="EG56" s="93"/>
      <c r="EH56" s="93"/>
      <c r="EI56" s="93"/>
      <c r="EJ56" s="93"/>
      <c r="EK56" s="93"/>
      <c r="EL56" s="93"/>
      <c r="EM56" s="93"/>
      <c r="EN56" s="93"/>
      <c r="EO56" s="93"/>
      <c r="EP56" s="93"/>
      <c r="EQ56" s="93"/>
      <c r="ER56" s="93"/>
      <c r="ES56" s="93"/>
      <c r="ET56" s="93"/>
      <c r="EU56" s="93"/>
      <c r="EV56" s="93"/>
      <c r="EW56" s="93"/>
      <c r="EX56" s="93"/>
      <c r="EY56" s="93"/>
      <c r="EZ56" s="93"/>
      <c r="FA56" s="93"/>
      <c r="FB56" s="93"/>
      <c r="FC56" s="93"/>
      <c r="FD56" s="93"/>
      <c r="FE56" s="93"/>
      <c r="FF56" s="93"/>
      <c r="FG56" s="93"/>
      <c r="FH56" s="93"/>
      <c r="FI56" s="93"/>
      <c r="FJ56" s="93"/>
      <c r="FK56" s="93"/>
      <c r="FL56" s="93"/>
      <c r="FM56" s="93"/>
      <c r="FN56" s="93"/>
      <c r="FO56" s="93"/>
      <c r="FP56" s="93"/>
      <c r="FQ56" s="93"/>
      <c r="FR56" s="93"/>
      <c r="FS56" s="93"/>
      <c r="FT56" s="93"/>
      <c r="FU56" s="93"/>
      <c r="FV56" s="93"/>
      <c r="FW56" s="93"/>
      <c r="FX56" s="93"/>
      <c r="FY56" s="93"/>
      <c r="FZ56" s="93"/>
      <c r="GA56" s="93"/>
      <c r="GB56" s="93"/>
      <c r="GC56" s="93"/>
      <c r="GD56" s="93"/>
      <c r="GE56" s="93"/>
      <c r="GF56" s="93"/>
      <c r="GG56" s="93"/>
      <c r="GH56" s="93"/>
      <c r="GI56" s="93"/>
      <c r="GJ56" s="93"/>
      <c r="GK56" s="93"/>
      <c r="GL56" s="93"/>
      <c r="GM56" s="93"/>
      <c r="GN56" s="93"/>
      <c r="GO56" s="93"/>
      <c r="GP56" s="93"/>
      <c r="GQ56" s="93"/>
      <c r="GR56" s="93"/>
      <c r="GS56" s="93"/>
      <c r="GT56" s="93"/>
      <c r="GU56" s="93"/>
      <c r="GV56" s="93"/>
      <c r="GW56" s="93"/>
      <c r="GX56" s="93"/>
      <c r="GY56" s="93"/>
      <c r="GZ56" s="93"/>
      <c r="HA56" s="93"/>
      <c r="HB56" s="93"/>
      <c r="HC56" s="93"/>
      <c r="HD56" s="93"/>
      <c r="HE56" s="93"/>
      <c r="HF56" s="93"/>
      <c r="HG56" s="93"/>
      <c r="HH56" s="93"/>
      <c r="HI56" s="93"/>
      <c r="HJ56" s="93"/>
      <c r="HK56" s="93"/>
    </row>
    <row r="57" spans="1:219" hidden="1" x14ac:dyDescent="0.25">
      <c r="A57" s="698"/>
      <c r="B57" s="683"/>
      <c r="C57" s="130">
        <v>1</v>
      </c>
      <c r="D57" s="132" t="s">
        <v>206</v>
      </c>
      <c r="E57" s="396" t="s">
        <v>222</v>
      </c>
      <c r="F57" s="130">
        <v>1</v>
      </c>
      <c r="G57" s="683"/>
      <c r="H57" s="128"/>
      <c r="I57" s="392"/>
      <c r="J57" s="121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93"/>
      <c r="DZ57" s="93"/>
      <c r="EA57" s="93"/>
      <c r="EB57" s="93"/>
      <c r="EC57" s="93"/>
      <c r="ED57" s="93"/>
      <c r="EE57" s="93"/>
      <c r="EF57" s="93"/>
      <c r="EG57" s="93"/>
      <c r="EH57" s="93"/>
      <c r="EI57" s="93"/>
      <c r="EJ57" s="93"/>
      <c r="EK57" s="93"/>
      <c r="EL57" s="93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93"/>
      <c r="EZ57" s="93"/>
      <c r="FA57" s="93"/>
      <c r="FB57" s="93"/>
      <c r="FC57" s="93"/>
      <c r="FD57" s="93"/>
      <c r="FE57" s="93"/>
      <c r="FF57" s="93"/>
      <c r="FG57" s="93"/>
      <c r="FH57" s="93"/>
      <c r="FI57" s="93"/>
      <c r="FJ57" s="93"/>
      <c r="FK57" s="93"/>
      <c r="FL57" s="93"/>
      <c r="FM57" s="93"/>
      <c r="FN57" s="93"/>
      <c r="FO57" s="93"/>
      <c r="FP57" s="93"/>
      <c r="FQ57" s="93"/>
      <c r="FR57" s="93"/>
      <c r="FS57" s="93"/>
      <c r="FT57" s="93"/>
      <c r="FU57" s="93"/>
      <c r="FV57" s="93"/>
      <c r="FW57" s="93"/>
      <c r="FX57" s="93"/>
      <c r="FY57" s="93"/>
      <c r="FZ57" s="93"/>
      <c r="GA57" s="93"/>
      <c r="GB57" s="93"/>
      <c r="GC57" s="93"/>
      <c r="GD57" s="93"/>
      <c r="GE57" s="93"/>
      <c r="GF57" s="93"/>
      <c r="GG57" s="93"/>
      <c r="GH57" s="93"/>
      <c r="GI57" s="93"/>
      <c r="GJ57" s="93"/>
      <c r="GK57" s="93"/>
      <c r="GL57" s="93"/>
      <c r="GM57" s="93"/>
      <c r="GN57" s="93"/>
      <c r="GO57" s="93"/>
      <c r="GP57" s="93"/>
      <c r="GQ57" s="93"/>
      <c r="GR57" s="93"/>
      <c r="GS57" s="93"/>
      <c r="GT57" s="93"/>
      <c r="GU57" s="93"/>
      <c r="GV57" s="93"/>
      <c r="GW57" s="93"/>
      <c r="GX57" s="93"/>
      <c r="GY57" s="93"/>
      <c r="GZ57" s="93"/>
      <c r="HA57" s="93"/>
      <c r="HB57" s="93"/>
      <c r="HC57" s="93"/>
      <c r="HD57" s="93"/>
      <c r="HE57" s="93"/>
      <c r="HF57" s="93"/>
      <c r="HG57" s="93"/>
      <c r="HH57" s="93"/>
      <c r="HI57" s="93"/>
      <c r="HJ57" s="93"/>
      <c r="HK57" s="93"/>
    </row>
    <row r="58" spans="1:219" ht="31.5" hidden="1" x14ac:dyDescent="0.25">
      <c r="A58" s="698"/>
      <c r="B58" s="683"/>
      <c r="C58" s="130">
        <v>5.16</v>
      </c>
      <c r="D58" s="132" t="s">
        <v>221</v>
      </c>
      <c r="E58" s="133" t="s">
        <v>220</v>
      </c>
      <c r="F58" s="130">
        <v>5.16</v>
      </c>
      <c r="G58" s="683"/>
      <c r="H58" s="128"/>
      <c r="I58" s="392"/>
      <c r="J58" s="121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93"/>
      <c r="DZ58" s="93"/>
      <c r="EA58" s="93"/>
      <c r="EB58" s="93"/>
      <c r="EC58" s="93"/>
      <c r="ED58" s="93"/>
      <c r="EE58" s="93"/>
      <c r="EF58" s="93"/>
      <c r="EG58" s="93"/>
      <c r="EH58" s="93"/>
      <c r="EI58" s="93"/>
      <c r="EJ58" s="93"/>
      <c r="EK58" s="93"/>
      <c r="EL58" s="93"/>
      <c r="EM58" s="93"/>
      <c r="EN58" s="93"/>
      <c r="EO58" s="93"/>
      <c r="EP58" s="93"/>
      <c r="EQ58" s="93"/>
      <c r="ER58" s="93"/>
      <c r="ES58" s="93"/>
      <c r="ET58" s="93"/>
      <c r="EU58" s="93"/>
      <c r="EV58" s="93"/>
      <c r="EW58" s="93"/>
      <c r="EX58" s="93"/>
      <c r="EY58" s="93"/>
      <c r="EZ58" s="93"/>
      <c r="FA58" s="93"/>
      <c r="FB58" s="93"/>
      <c r="FC58" s="93"/>
      <c r="FD58" s="93"/>
      <c r="FE58" s="93"/>
      <c r="FF58" s="93"/>
      <c r="FG58" s="93"/>
      <c r="FH58" s="93"/>
      <c r="FI58" s="93"/>
      <c r="FJ58" s="93"/>
      <c r="FK58" s="93"/>
      <c r="FL58" s="93"/>
      <c r="FM58" s="93"/>
      <c r="FN58" s="93"/>
      <c r="FO58" s="93"/>
      <c r="FP58" s="93"/>
      <c r="FQ58" s="93"/>
      <c r="FR58" s="93"/>
      <c r="FS58" s="93"/>
      <c r="FT58" s="93"/>
      <c r="FU58" s="93"/>
      <c r="FV58" s="93"/>
      <c r="FW58" s="93"/>
      <c r="FX58" s="93"/>
      <c r="FY58" s="93"/>
      <c r="FZ58" s="93"/>
      <c r="GA58" s="93"/>
      <c r="GB58" s="93"/>
      <c r="GC58" s="93"/>
      <c r="GD58" s="93"/>
      <c r="GE58" s="93"/>
      <c r="GF58" s="93"/>
      <c r="GG58" s="93"/>
      <c r="GH58" s="93"/>
      <c r="GI58" s="93"/>
      <c r="GJ58" s="93"/>
      <c r="GK58" s="93"/>
      <c r="GL58" s="93"/>
      <c r="GM58" s="93"/>
      <c r="GN58" s="93"/>
      <c r="GO58" s="93"/>
      <c r="GP58" s="93"/>
      <c r="GQ58" s="93"/>
      <c r="GR58" s="93"/>
      <c r="GS58" s="93"/>
      <c r="GT58" s="93"/>
      <c r="GU58" s="93"/>
      <c r="GV58" s="93"/>
      <c r="GW58" s="93"/>
      <c r="GX58" s="93"/>
      <c r="GY58" s="93"/>
      <c r="GZ58" s="93"/>
      <c r="HA58" s="93"/>
      <c r="HB58" s="93"/>
      <c r="HC58" s="93"/>
      <c r="HD58" s="93"/>
      <c r="HE58" s="93"/>
      <c r="HF58" s="93"/>
      <c r="HG58" s="93"/>
      <c r="HH58" s="93"/>
      <c r="HI58" s="93"/>
      <c r="HJ58" s="93"/>
      <c r="HK58" s="93"/>
    </row>
    <row r="59" spans="1:219" ht="31.5" hidden="1" x14ac:dyDescent="0.25">
      <c r="A59" s="698"/>
      <c r="B59" s="683"/>
      <c r="C59" s="130">
        <v>3</v>
      </c>
      <c r="D59" s="132" t="s">
        <v>203</v>
      </c>
      <c r="E59" s="396" t="s">
        <v>219</v>
      </c>
      <c r="F59" s="130">
        <v>3</v>
      </c>
      <c r="G59" s="683"/>
      <c r="H59" s="128"/>
      <c r="I59" s="392"/>
      <c r="J59" s="121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  <c r="FF59" s="93"/>
      <c r="FG59" s="93"/>
      <c r="FH59" s="93"/>
      <c r="FI59" s="93"/>
      <c r="FJ59" s="93"/>
      <c r="FK59" s="93"/>
      <c r="FL59" s="93"/>
      <c r="FM59" s="93"/>
      <c r="FN59" s="93"/>
      <c r="FO59" s="93"/>
      <c r="FP59" s="93"/>
      <c r="FQ59" s="93"/>
      <c r="FR59" s="93"/>
      <c r="FS59" s="93"/>
      <c r="FT59" s="93"/>
      <c r="FU59" s="93"/>
      <c r="FV59" s="93"/>
      <c r="FW59" s="93"/>
      <c r="FX59" s="93"/>
      <c r="FY59" s="93"/>
      <c r="FZ59" s="93"/>
      <c r="GA59" s="93"/>
      <c r="GB59" s="93"/>
      <c r="GC59" s="93"/>
      <c r="GD59" s="93"/>
      <c r="GE59" s="93"/>
      <c r="GF59" s="93"/>
      <c r="GG59" s="93"/>
      <c r="GH59" s="93"/>
      <c r="GI59" s="93"/>
      <c r="GJ59" s="93"/>
      <c r="GK59" s="93"/>
      <c r="GL59" s="93"/>
      <c r="GM59" s="93"/>
      <c r="GN59" s="93"/>
      <c r="GO59" s="93"/>
      <c r="GP59" s="93"/>
      <c r="GQ59" s="93"/>
      <c r="GR59" s="93"/>
      <c r="GS59" s="93"/>
      <c r="GT59" s="93"/>
      <c r="GU59" s="93"/>
      <c r="GV59" s="93"/>
      <c r="GW59" s="93"/>
      <c r="GX59" s="93"/>
      <c r="GY59" s="93"/>
      <c r="GZ59" s="93"/>
      <c r="HA59" s="93"/>
      <c r="HB59" s="93"/>
      <c r="HC59" s="93"/>
      <c r="HD59" s="93"/>
      <c r="HE59" s="93"/>
      <c r="HF59" s="93"/>
      <c r="HG59" s="93"/>
      <c r="HH59" s="93"/>
      <c r="HI59" s="93"/>
      <c r="HJ59" s="93"/>
      <c r="HK59" s="93"/>
    </row>
    <row r="60" spans="1:219" ht="31.5" hidden="1" x14ac:dyDescent="0.25">
      <c r="A60" s="698"/>
      <c r="B60" s="683"/>
      <c r="C60" s="130">
        <v>1</v>
      </c>
      <c r="D60" s="132" t="s">
        <v>218</v>
      </c>
      <c r="E60" s="396" t="s">
        <v>217</v>
      </c>
      <c r="F60" s="130">
        <v>1</v>
      </c>
      <c r="G60" s="683"/>
      <c r="H60" s="128"/>
      <c r="I60" s="392"/>
      <c r="J60" s="121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  <c r="FF60" s="93"/>
      <c r="FG60" s="93"/>
      <c r="FH60" s="93"/>
      <c r="FI60" s="93"/>
      <c r="FJ60" s="93"/>
      <c r="FK60" s="93"/>
      <c r="FL60" s="93"/>
      <c r="FM60" s="93"/>
      <c r="FN60" s="93"/>
      <c r="FO60" s="93"/>
      <c r="FP60" s="93"/>
      <c r="FQ60" s="93"/>
      <c r="FR60" s="93"/>
      <c r="FS60" s="93"/>
      <c r="FT60" s="93"/>
      <c r="FU60" s="93"/>
      <c r="FV60" s="93"/>
      <c r="FW60" s="93"/>
      <c r="FX60" s="93"/>
      <c r="FY60" s="93"/>
      <c r="FZ60" s="93"/>
      <c r="GA60" s="93"/>
      <c r="GB60" s="93"/>
      <c r="GC60" s="93"/>
      <c r="GD60" s="93"/>
      <c r="GE60" s="93"/>
      <c r="GF60" s="93"/>
      <c r="GG60" s="93"/>
      <c r="GH60" s="93"/>
      <c r="GI60" s="93"/>
      <c r="GJ60" s="93"/>
      <c r="GK60" s="93"/>
      <c r="GL60" s="93"/>
      <c r="GM60" s="93"/>
      <c r="GN60" s="93"/>
      <c r="GO60" s="93"/>
      <c r="GP60" s="93"/>
      <c r="GQ60" s="93"/>
      <c r="GR60" s="93"/>
      <c r="GS60" s="93"/>
      <c r="GT60" s="93"/>
      <c r="GU60" s="93"/>
      <c r="GV60" s="93"/>
      <c r="GW60" s="93"/>
      <c r="GX60" s="93"/>
      <c r="GY60" s="93"/>
      <c r="GZ60" s="93"/>
      <c r="HA60" s="93"/>
      <c r="HB60" s="93"/>
      <c r="HC60" s="93"/>
      <c r="HD60" s="93"/>
      <c r="HE60" s="93"/>
      <c r="HF60" s="93"/>
      <c r="HG60" s="93"/>
      <c r="HH60" s="93"/>
      <c r="HI60" s="93"/>
      <c r="HJ60" s="93"/>
      <c r="HK60" s="93"/>
    </row>
    <row r="61" spans="1:219" hidden="1" x14ac:dyDescent="0.25">
      <c r="A61" s="698"/>
      <c r="B61" s="683"/>
      <c r="C61" s="130">
        <v>1</v>
      </c>
      <c r="D61" s="132" t="s">
        <v>216</v>
      </c>
      <c r="E61" s="396" t="s">
        <v>215</v>
      </c>
      <c r="F61" s="130">
        <v>1</v>
      </c>
      <c r="G61" s="683"/>
      <c r="H61" s="128"/>
      <c r="I61" s="392"/>
      <c r="J61" s="121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3"/>
      <c r="EB61" s="93"/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3"/>
      <c r="FF61" s="93"/>
      <c r="FG61" s="93"/>
      <c r="FH61" s="93"/>
      <c r="FI61" s="93"/>
      <c r="FJ61" s="93"/>
      <c r="FK61" s="93"/>
      <c r="FL61" s="93"/>
      <c r="FM61" s="93"/>
      <c r="FN61" s="93"/>
      <c r="FO61" s="93"/>
      <c r="FP61" s="93"/>
      <c r="FQ61" s="93"/>
      <c r="FR61" s="93"/>
      <c r="FS61" s="93"/>
      <c r="FT61" s="93"/>
      <c r="FU61" s="93"/>
      <c r="FV61" s="93"/>
      <c r="FW61" s="93"/>
      <c r="FX61" s="93"/>
      <c r="FY61" s="93"/>
      <c r="FZ61" s="93"/>
      <c r="GA61" s="93"/>
      <c r="GB61" s="93"/>
      <c r="GC61" s="93"/>
      <c r="GD61" s="93"/>
      <c r="GE61" s="93"/>
      <c r="GF61" s="93"/>
      <c r="GG61" s="93"/>
      <c r="GH61" s="93"/>
      <c r="GI61" s="93"/>
      <c r="GJ61" s="93"/>
      <c r="GK61" s="93"/>
      <c r="GL61" s="93"/>
      <c r="GM61" s="93"/>
      <c r="GN61" s="93"/>
      <c r="GO61" s="93"/>
      <c r="GP61" s="93"/>
      <c r="GQ61" s="93"/>
      <c r="GR61" s="93"/>
      <c r="GS61" s="93"/>
      <c r="GT61" s="93"/>
      <c r="GU61" s="93"/>
      <c r="GV61" s="93"/>
      <c r="GW61" s="93"/>
      <c r="GX61" s="93"/>
      <c r="GY61" s="93"/>
      <c r="GZ61" s="93"/>
      <c r="HA61" s="93"/>
      <c r="HB61" s="93"/>
      <c r="HC61" s="93"/>
      <c r="HD61" s="93"/>
      <c r="HE61" s="93"/>
      <c r="HF61" s="93"/>
      <c r="HG61" s="93"/>
      <c r="HH61" s="93"/>
      <c r="HI61" s="93"/>
      <c r="HJ61" s="93"/>
      <c r="HK61" s="93"/>
    </row>
    <row r="62" spans="1:219" ht="47.25" hidden="1" x14ac:dyDescent="0.25">
      <c r="A62" s="698"/>
      <c r="B62" s="683"/>
      <c r="C62" s="130">
        <v>1.4</v>
      </c>
      <c r="D62" s="132" t="s">
        <v>197</v>
      </c>
      <c r="E62" s="396" t="s">
        <v>214</v>
      </c>
      <c r="F62" s="130">
        <v>1.4</v>
      </c>
      <c r="G62" s="683"/>
      <c r="H62" s="128"/>
      <c r="I62" s="392"/>
      <c r="J62" s="121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3"/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3"/>
      <c r="FG62" s="93"/>
      <c r="FH62" s="93"/>
      <c r="FI62" s="93"/>
      <c r="FJ62" s="93"/>
      <c r="FK62" s="93"/>
      <c r="FL62" s="93"/>
      <c r="FM62" s="93"/>
      <c r="FN62" s="93"/>
      <c r="FO62" s="93"/>
      <c r="FP62" s="93"/>
      <c r="FQ62" s="93"/>
      <c r="FR62" s="93"/>
      <c r="FS62" s="93"/>
      <c r="FT62" s="93"/>
      <c r="FU62" s="93"/>
      <c r="FV62" s="93"/>
      <c r="FW62" s="93"/>
      <c r="FX62" s="93"/>
      <c r="FY62" s="93"/>
      <c r="FZ62" s="93"/>
      <c r="GA62" s="93"/>
      <c r="GB62" s="93"/>
      <c r="GC62" s="93"/>
      <c r="GD62" s="93"/>
      <c r="GE62" s="93"/>
      <c r="GF62" s="93"/>
      <c r="GG62" s="93"/>
      <c r="GH62" s="93"/>
      <c r="GI62" s="93"/>
      <c r="GJ62" s="93"/>
      <c r="GK62" s="93"/>
      <c r="GL62" s="93"/>
      <c r="GM62" s="93"/>
      <c r="GN62" s="93"/>
      <c r="GO62" s="93"/>
      <c r="GP62" s="93"/>
      <c r="GQ62" s="93"/>
      <c r="GR62" s="93"/>
      <c r="GS62" s="93"/>
      <c r="GT62" s="93"/>
      <c r="GU62" s="93"/>
      <c r="GV62" s="93"/>
      <c r="GW62" s="93"/>
      <c r="GX62" s="93"/>
      <c r="GY62" s="93"/>
      <c r="GZ62" s="93"/>
      <c r="HA62" s="93"/>
      <c r="HB62" s="93"/>
      <c r="HC62" s="93"/>
      <c r="HD62" s="93"/>
      <c r="HE62" s="93"/>
      <c r="HF62" s="93"/>
      <c r="HG62" s="93"/>
      <c r="HH62" s="93"/>
      <c r="HI62" s="93"/>
      <c r="HJ62" s="93"/>
      <c r="HK62" s="93"/>
    </row>
    <row r="63" spans="1:219" ht="47.25" hidden="1" x14ac:dyDescent="0.25">
      <c r="A63" s="698"/>
      <c r="B63" s="683"/>
      <c r="C63" s="130">
        <v>5</v>
      </c>
      <c r="D63" s="132" t="s">
        <v>213</v>
      </c>
      <c r="E63" s="396" t="s">
        <v>212</v>
      </c>
      <c r="F63" s="130">
        <v>5</v>
      </c>
      <c r="G63" s="683"/>
      <c r="H63" s="128"/>
      <c r="I63" s="392"/>
      <c r="J63" s="121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93"/>
      <c r="DP63" s="93"/>
      <c r="DQ63" s="93"/>
      <c r="DR63" s="93"/>
      <c r="DS63" s="93"/>
      <c r="DT63" s="93"/>
      <c r="DU63" s="93"/>
      <c r="DV63" s="93"/>
      <c r="DW63" s="93"/>
      <c r="DX63" s="93"/>
      <c r="DY63" s="93"/>
      <c r="DZ63" s="93"/>
      <c r="EA63" s="93"/>
      <c r="EB63" s="93"/>
      <c r="EC63" s="93"/>
      <c r="ED63" s="93"/>
      <c r="EE63" s="93"/>
      <c r="EF63" s="93"/>
      <c r="EG63" s="93"/>
      <c r="EH63" s="93"/>
      <c r="EI63" s="93"/>
      <c r="EJ63" s="93"/>
      <c r="EK63" s="93"/>
      <c r="EL63" s="93"/>
      <c r="EM63" s="93"/>
      <c r="EN63" s="93"/>
      <c r="EO63" s="93"/>
      <c r="EP63" s="93"/>
      <c r="EQ63" s="93"/>
      <c r="ER63" s="93"/>
      <c r="ES63" s="93"/>
      <c r="ET63" s="93"/>
      <c r="EU63" s="93"/>
      <c r="EV63" s="93"/>
      <c r="EW63" s="93"/>
      <c r="EX63" s="93"/>
      <c r="EY63" s="93"/>
      <c r="EZ63" s="93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3"/>
      <c r="FL63" s="93"/>
      <c r="FM63" s="93"/>
      <c r="FN63" s="93"/>
      <c r="FO63" s="93"/>
      <c r="FP63" s="93"/>
      <c r="FQ63" s="93"/>
      <c r="FR63" s="93"/>
      <c r="FS63" s="93"/>
      <c r="FT63" s="93"/>
      <c r="FU63" s="93"/>
      <c r="FV63" s="93"/>
      <c r="FW63" s="93"/>
      <c r="FX63" s="93"/>
      <c r="FY63" s="93"/>
      <c r="FZ63" s="93"/>
      <c r="GA63" s="93"/>
      <c r="GB63" s="93"/>
      <c r="GC63" s="93"/>
      <c r="GD63" s="93"/>
      <c r="GE63" s="93"/>
      <c r="GF63" s="93"/>
      <c r="GG63" s="93"/>
      <c r="GH63" s="93"/>
      <c r="GI63" s="93"/>
      <c r="GJ63" s="93"/>
      <c r="GK63" s="93"/>
      <c r="GL63" s="93"/>
      <c r="GM63" s="93"/>
      <c r="GN63" s="93"/>
      <c r="GO63" s="93"/>
      <c r="GP63" s="93"/>
      <c r="GQ63" s="93"/>
      <c r="GR63" s="93"/>
      <c r="GS63" s="93"/>
      <c r="GT63" s="93"/>
      <c r="GU63" s="93"/>
      <c r="GV63" s="93"/>
      <c r="GW63" s="93"/>
      <c r="GX63" s="93"/>
      <c r="GY63" s="93"/>
      <c r="GZ63" s="93"/>
      <c r="HA63" s="93"/>
      <c r="HB63" s="93"/>
      <c r="HC63" s="93"/>
      <c r="HD63" s="93"/>
      <c r="HE63" s="93"/>
      <c r="HF63" s="93"/>
      <c r="HG63" s="93"/>
      <c r="HH63" s="93"/>
      <c r="HI63" s="93"/>
      <c r="HJ63" s="93"/>
      <c r="HK63" s="93"/>
    </row>
    <row r="64" spans="1:219" ht="31.5" hidden="1" x14ac:dyDescent="0.25">
      <c r="A64" s="698"/>
      <c r="B64" s="683"/>
      <c r="C64" s="129">
        <v>1.24</v>
      </c>
      <c r="D64" s="131" t="s">
        <v>195</v>
      </c>
      <c r="E64" s="130" t="s">
        <v>170</v>
      </c>
      <c r="F64" s="129">
        <v>1.24</v>
      </c>
      <c r="G64" s="683"/>
      <c r="H64" s="128"/>
      <c r="I64" s="392"/>
      <c r="J64" s="121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93"/>
      <c r="DZ64" s="93"/>
      <c r="EA64" s="93"/>
      <c r="EB64" s="93"/>
      <c r="EC64" s="93"/>
      <c r="ED64" s="93"/>
      <c r="EE64" s="93"/>
      <c r="EF64" s="93"/>
      <c r="EG64" s="93"/>
      <c r="EH64" s="93"/>
      <c r="EI64" s="93"/>
      <c r="EJ64" s="93"/>
      <c r="EK64" s="93"/>
      <c r="EL64" s="93"/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3"/>
      <c r="EX64" s="93"/>
      <c r="EY64" s="93"/>
      <c r="EZ64" s="93"/>
      <c r="FA64" s="93"/>
      <c r="FB64" s="93"/>
      <c r="FC64" s="93"/>
      <c r="FD64" s="93"/>
      <c r="FE64" s="93"/>
      <c r="FF64" s="93"/>
      <c r="FG64" s="93"/>
      <c r="FH64" s="93"/>
      <c r="FI64" s="93"/>
      <c r="FJ64" s="93"/>
      <c r="FK64" s="93"/>
      <c r="FL64" s="93"/>
      <c r="FM64" s="93"/>
      <c r="FN64" s="93"/>
      <c r="FO64" s="93"/>
      <c r="FP64" s="93"/>
      <c r="FQ64" s="93"/>
      <c r="FR64" s="93"/>
      <c r="FS64" s="93"/>
      <c r="FT64" s="93"/>
      <c r="FU64" s="93"/>
      <c r="FV64" s="93"/>
      <c r="FW64" s="93"/>
      <c r="FX64" s="93"/>
      <c r="FY64" s="93"/>
      <c r="FZ64" s="93"/>
      <c r="GA64" s="93"/>
      <c r="GB64" s="93"/>
      <c r="GC64" s="93"/>
      <c r="GD64" s="93"/>
      <c r="GE64" s="93"/>
      <c r="GF64" s="93"/>
      <c r="GG64" s="93"/>
      <c r="GH64" s="93"/>
      <c r="GI64" s="93"/>
      <c r="GJ64" s="93"/>
      <c r="GK64" s="93"/>
      <c r="GL64" s="93"/>
      <c r="GM64" s="93"/>
      <c r="GN64" s="93"/>
      <c r="GO64" s="93"/>
      <c r="GP64" s="93"/>
      <c r="GQ64" s="93"/>
      <c r="GR64" s="93"/>
      <c r="GS64" s="93"/>
      <c r="GT64" s="93"/>
      <c r="GU64" s="93"/>
      <c r="GV64" s="93"/>
      <c r="GW64" s="93"/>
      <c r="GX64" s="93"/>
      <c r="GY64" s="93"/>
      <c r="GZ64" s="93"/>
      <c r="HA64" s="93"/>
      <c r="HB64" s="93"/>
      <c r="HC64" s="93"/>
      <c r="HD64" s="93"/>
      <c r="HE64" s="93"/>
      <c r="HF64" s="93"/>
      <c r="HG64" s="93"/>
      <c r="HH64" s="93"/>
      <c r="HI64" s="93"/>
      <c r="HJ64" s="93"/>
      <c r="HK64" s="93"/>
    </row>
    <row r="65" spans="1:219" ht="47.25" hidden="1" x14ac:dyDescent="0.25">
      <c r="A65" s="698"/>
      <c r="B65" s="683"/>
      <c r="C65" s="125">
        <v>9.7129999999999992</v>
      </c>
      <c r="D65" s="127" t="s">
        <v>194</v>
      </c>
      <c r="E65" s="126" t="s">
        <v>168</v>
      </c>
      <c r="F65" s="125">
        <v>9.7129999999999992</v>
      </c>
      <c r="G65" s="683"/>
      <c r="H65" s="128"/>
      <c r="I65" s="393"/>
    </row>
    <row r="66" spans="1:219" ht="31.5" hidden="1" x14ac:dyDescent="0.25">
      <c r="A66" s="697" t="s">
        <v>211</v>
      </c>
      <c r="B66" s="682" t="s">
        <v>210</v>
      </c>
      <c r="C66" s="135"/>
      <c r="D66" s="394" t="s">
        <v>209</v>
      </c>
      <c r="E66" s="702" t="s">
        <v>208</v>
      </c>
      <c r="F66" s="135"/>
      <c r="G66" s="682" t="s">
        <v>207</v>
      </c>
      <c r="H66" s="134"/>
      <c r="I66" s="691"/>
      <c r="J66" s="121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</row>
    <row r="67" spans="1:219" hidden="1" x14ac:dyDescent="0.25">
      <c r="A67" s="698"/>
      <c r="B67" s="683"/>
      <c r="C67" s="130">
        <v>1</v>
      </c>
      <c r="D67" s="132" t="s">
        <v>206</v>
      </c>
      <c r="E67" s="703"/>
      <c r="F67" s="130">
        <v>1</v>
      </c>
      <c r="G67" s="683"/>
      <c r="H67" s="128"/>
      <c r="I67" s="692"/>
      <c r="J67" s="121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93"/>
      <c r="FH67" s="93"/>
      <c r="FI67" s="93"/>
      <c r="FJ67" s="93"/>
      <c r="FK67" s="93"/>
      <c r="FL67" s="93"/>
      <c r="FM67" s="93"/>
      <c r="FN67" s="93"/>
      <c r="FO67" s="93"/>
      <c r="FP67" s="93"/>
      <c r="FQ67" s="93"/>
      <c r="FR67" s="93"/>
      <c r="FS67" s="93"/>
      <c r="FT67" s="93"/>
      <c r="FU67" s="93"/>
      <c r="FV67" s="93"/>
      <c r="FW67" s="93"/>
      <c r="FX67" s="93"/>
      <c r="FY67" s="93"/>
      <c r="FZ67" s="93"/>
      <c r="GA67" s="93"/>
      <c r="GB67" s="93"/>
      <c r="GC67" s="93"/>
      <c r="GD67" s="93"/>
      <c r="GE67" s="93"/>
      <c r="GF67" s="93"/>
      <c r="GG67" s="93"/>
      <c r="GH67" s="93"/>
      <c r="GI67" s="93"/>
      <c r="GJ67" s="93"/>
      <c r="GK67" s="93"/>
      <c r="GL67" s="93"/>
      <c r="GM67" s="93"/>
      <c r="GN67" s="93"/>
      <c r="GO67" s="93"/>
      <c r="GP67" s="93"/>
      <c r="GQ67" s="93"/>
      <c r="GR67" s="93"/>
      <c r="GS67" s="93"/>
      <c r="GT67" s="93"/>
      <c r="GU67" s="93"/>
      <c r="GV67" s="93"/>
      <c r="GW67" s="93"/>
      <c r="GX67" s="93"/>
      <c r="GY67" s="93"/>
      <c r="GZ67" s="93"/>
      <c r="HA67" s="93"/>
      <c r="HB67" s="93"/>
      <c r="HC67" s="93"/>
      <c r="HD67" s="93"/>
      <c r="HE67" s="93"/>
      <c r="HF67" s="93"/>
      <c r="HG67" s="93"/>
      <c r="HH67" s="93"/>
      <c r="HI67" s="93"/>
      <c r="HJ67" s="93"/>
      <c r="HK67" s="93"/>
    </row>
    <row r="68" spans="1:219" hidden="1" x14ac:dyDescent="0.25">
      <c r="A68" s="698"/>
      <c r="B68" s="683"/>
      <c r="C68" s="130">
        <v>10.32</v>
      </c>
      <c r="D68" s="132" t="s">
        <v>205</v>
      </c>
      <c r="E68" s="133" t="s">
        <v>204</v>
      </c>
      <c r="F68" s="130">
        <v>10.32</v>
      </c>
      <c r="G68" s="683"/>
      <c r="H68" s="128"/>
      <c r="I68" s="692"/>
      <c r="J68" s="121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3"/>
      <c r="DT68" s="93"/>
      <c r="DU68" s="93"/>
      <c r="DV68" s="93"/>
      <c r="DW68" s="93"/>
      <c r="DX68" s="93"/>
      <c r="DY68" s="93"/>
      <c r="DZ68" s="93"/>
      <c r="EA68" s="93"/>
      <c r="EB68" s="93"/>
      <c r="EC68" s="93"/>
      <c r="ED68" s="93"/>
      <c r="EE68" s="93"/>
      <c r="EF68" s="93"/>
      <c r="EG68" s="93"/>
      <c r="EH68" s="93"/>
      <c r="EI68" s="93"/>
      <c r="EJ68" s="93"/>
      <c r="EK68" s="93"/>
      <c r="EL68" s="93"/>
      <c r="EM68" s="93"/>
      <c r="EN68" s="93"/>
      <c r="EO68" s="93"/>
      <c r="EP68" s="93"/>
      <c r="EQ68" s="93"/>
      <c r="ER68" s="93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93"/>
      <c r="FH68" s="93"/>
      <c r="FI68" s="93"/>
      <c r="FJ68" s="93"/>
      <c r="FK68" s="93"/>
      <c r="FL68" s="93"/>
      <c r="FM68" s="93"/>
      <c r="FN68" s="93"/>
      <c r="FO68" s="93"/>
      <c r="FP68" s="93"/>
      <c r="FQ68" s="93"/>
      <c r="FR68" s="93"/>
      <c r="FS68" s="93"/>
      <c r="FT68" s="93"/>
      <c r="FU68" s="93"/>
      <c r="FV68" s="93"/>
      <c r="FW68" s="93"/>
      <c r="FX68" s="93"/>
      <c r="FY68" s="93"/>
      <c r="FZ68" s="93"/>
      <c r="GA68" s="93"/>
      <c r="GB68" s="93"/>
      <c r="GC68" s="93"/>
      <c r="GD68" s="93"/>
      <c r="GE68" s="93"/>
      <c r="GF68" s="93"/>
      <c r="GG68" s="93"/>
      <c r="GH68" s="93"/>
      <c r="GI68" s="93"/>
      <c r="GJ68" s="93"/>
      <c r="GK68" s="93"/>
      <c r="GL68" s="93"/>
      <c r="GM68" s="93"/>
      <c r="GN68" s="93"/>
      <c r="GO68" s="93"/>
      <c r="GP68" s="93"/>
      <c r="GQ68" s="93"/>
      <c r="GR68" s="93"/>
      <c r="GS68" s="93"/>
      <c r="GT68" s="93"/>
      <c r="GU68" s="93"/>
      <c r="GV68" s="93"/>
      <c r="GW68" s="93"/>
      <c r="GX68" s="93"/>
      <c r="GY68" s="93"/>
      <c r="GZ68" s="93"/>
      <c r="HA68" s="93"/>
      <c r="HB68" s="93"/>
      <c r="HC68" s="93"/>
      <c r="HD68" s="93"/>
      <c r="HE68" s="93"/>
      <c r="HF68" s="93"/>
      <c r="HG68" s="93"/>
      <c r="HH68" s="93"/>
      <c r="HI68" s="93"/>
      <c r="HJ68" s="93"/>
      <c r="HK68" s="93"/>
    </row>
    <row r="69" spans="1:219" ht="31.5" hidden="1" x14ac:dyDescent="0.25">
      <c r="A69" s="698"/>
      <c r="B69" s="683"/>
      <c r="C69" s="130">
        <v>3</v>
      </c>
      <c r="D69" s="132" t="s">
        <v>203</v>
      </c>
      <c r="E69" s="396" t="s">
        <v>202</v>
      </c>
      <c r="F69" s="130">
        <v>3</v>
      </c>
      <c r="G69" s="683"/>
      <c r="H69" s="128"/>
      <c r="I69" s="692"/>
      <c r="J69" s="121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3"/>
      <c r="DT69" s="93"/>
      <c r="DU69" s="93"/>
      <c r="DV69" s="93"/>
      <c r="DW69" s="93"/>
      <c r="DX69" s="93"/>
      <c r="DY69" s="93"/>
      <c r="DZ69" s="93"/>
      <c r="EA69" s="93"/>
      <c r="EB69" s="93"/>
      <c r="EC69" s="93"/>
      <c r="ED69" s="93"/>
      <c r="EE69" s="93"/>
      <c r="EF69" s="93"/>
      <c r="EG69" s="93"/>
      <c r="EH69" s="93"/>
      <c r="EI69" s="93"/>
      <c r="EJ69" s="93"/>
      <c r="EK69" s="93"/>
      <c r="EL69" s="93"/>
      <c r="EM69" s="93"/>
      <c r="EN69" s="93"/>
      <c r="EO69" s="93"/>
      <c r="EP69" s="93"/>
      <c r="EQ69" s="93"/>
      <c r="ER69" s="93"/>
      <c r="ES69" s="93"/>
      <c r="ET69" s="93"/>
      <c r="EU69" s="93"/>
      <c r="EV69" s="93"/>
      <c r="EW69" s="93"/>
      <c r="EX69" s="93"/>
      <c r="EY69" s="93"/>
      <c r="EZ69" s="93"/>
      <c r="FA69" s="93"/>
      <c r="FB69" s="93"/>
      <c r="FC69" s="93"/>
      <c r="FD69" s="93"/>
      <c r="FE69" s="93"/>
      <c r="FF69" s="93"/>
      <c r="FG69" s="93"/>
      <c r="FH69" s="93"/>
      <c r="FI69" s="93"/>
      <c r="FJ69" s="93"/>
      <c r="FK69" s="93"/>
      <c r="FL69" s="93"/>
      <c r="FM69" s="93"/>
      <c r="FN69" s="93"/>
      <c r="FO69" s="93"/>
      <c r="FP69" s="93"/>
      <c r="FQ69" s="93"/>
      <c r="FR69" s="93"/>
      <c r="FS69" s="93"/>
      <c r="FT69" s="93"/>
      <c r="FU69" s="93"/>
      <c r="FV69" s="93"/>
      <c r="FW69" s="93"/>
      <c r="FX69" s="93"/>
      <c r="FY69" s="93"/>
      <c r="FZ69" s="93"/>
      <c r="GA69" s="93"/>
      <c r="GB69" s="93"/>
      <c r="GC69" s="93"/>
      <c r="GD69" s="93"/>
      <c r="GE69" s="93"/>
      <c r="GF69" s="93"/>
      <c r="GG69" s="93"/>
      <c r="GH69" s="93"/>
      <c r="GI69" s="93"/>
      <c r="GJ69" s="93"/>
      <c r="GK69" s="93"/>
      <c r="GL69" s="93"/>
      <c r="GM69" s="93"/>
      <c r="GN69" s="93"/>
      <c r="GO69" s="93"/>
      <c r="GP69" s="93"/>
      <c r="GQ69" s="93"/>
      <c r="GR69" s="93"/>
      <c r="GS69" s="93"/>
      <c r="GT69" s="93"/>
      <c r="GU69" s="93"/>
      <c r="GV69" s="93"/>
      <c r="GW69" s="93"/>
      <c r="GX69" s="93"/>
      <c r="GY69" s="93"/>
      <c r="GZ69" s="93"/>
      <c r="HA69" s="93"/>
      <c r="HB69" s="93"/>
      <c r="HC69" s="93"/>
      <c r="HD69" s="93"/>
      <c r="HE69" s="93"/>
      <c r="HF69" s="93"/>
      <c r="HG69" s="93"/>
      <c r="HH69" s="93"/>
      <c r="HI69" s="93"/>
      <c r="HJ69" s="93"/>
      <c r="HK69" s="93"/>
    </row>
    <row r="70" spans="1:219" hidden="1" x14ac:dyDescent="0.25">
      <c r="A70" s="698"/>
      <c r="B70" s="683"/>
      <c r="C70" s="130">
        <v>1</v>
      </c>
      <c r="D70" s="132" t="s">
        <v>201</v>
      </c>
      <c r="E70" s="396" t="s">
        <v>200</v>
      </c>
      <c r="F70" s="130">
        <v>1</v>
      </c>
      <c r="G70" s="683"/>
      <c r="H70" s="128"/>
      <c r="I70" s="692"/>
      <c r="J70" s="121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93"/>
      <c r="DQ70" s="93"/>
      <c r="DR70" s="93"/>
      <c r="DS70" s="93"/>
      <c r="DT70" s="93"/>
      <c r="DU70" s="93"/>
      <c r="DV70" s="93"/>
      <c r="DW70" s="93"/>
      <c r="DX70" s="93"/>
      <c r="DY70" s="93"/>
      <c r="DZ70" s="93"/>
      <c r="EA70" s="93"/>
      <c r="EB70" s="93"/>
      <c r="EC70" s="93"/>
      <c r="ED70" s="93"/>
      <c r="EE70" s="93"/>
      <c r="EF70" s="93"/>
      <c r="EG70" s="93"/>
      <c r="EH70" s="93"/>
      <c r="EI70" s="93"/>
      <c r="EJ70" s="93"/>
      <c r="EK70" s="93"/>
      <c r="EL70" s="93"/>
      <c r="EM70" s="93"/>
      <c r="EN70" s="93"/>
      <c r="EO70" s="93"/>
      <c r="EP70" s="93"/>
      <c r="EQ70" s="93"/>
      <c r="ER70" s="93"/>
      <c r="ES70" s="93"/>
      <c r="ET70" s="93"/>
      <c r="EU70" s="93"/>
      <c r="EV70" s="93"/>
      <c r="EW70" s="93"/>
      <c r="EX70" s="93"/>
      <c r="EY70" s="93"/>
      <c r="EZ70" s="93"/>
      <c r="FA70" s="93"/>
      <c r="FB70" s="93"/>
      <c r="FC70" s="93"/>
      <c r="FD70" s="93"/>
      <c r="FE70" s="93"/>
      <c r="FF70" s="93"/>
      <c r="FG70" s="93"/>
      <c r="FH70" s="93"/>
      <c r="FI70" s="93"/>
      <c r="FJ70" s="93"/>
      <c r="FK70" s="93"/>
      <c r="FL70" s="93"/>
      <c r="FM70" s="93"/>
      <c r="FN70" s="93"/>
      <c r="FO70" s="93"/>
      <c r="FP70" s="93"/>
      <c r="FQ70" s="93"/>
      <c r="FR70" s="93"/>
      <c r="FS70" s="93"/>
      <c r="FT70" s="93"/>
      <c r="FU70" s="93"/>
      <c r="FV70" s="93"/>
      <c r="FW70" s="93"/>
      <c r="FX70" s="93"/>
      <c r="FY70" s="93"/>
      <c r="FZ70" s="93"/>
      <c r="GA70" s="93"/>
      <c r="GB70" s="93"/>
      <c r="GC70" s="93"/>
      <c r="GD70" s="93"/>
      <c r="GE70" s="93"/>
      <c r="GF70" s="93"/>
      <c r="GG70" s="93"/>
      <c r="GH70" s="93"/>
      <c r="GI70" s="93"/>
      <c r="GJ70" s="93"/>
      <c r="GK70" s="93"/>
      <c r="GL70" s="93"/>
      <c r="GM70" s="93"/>
      <c r="GN70" s="93"/>
      <c r="GO70" s="93"/>
      <c r="GP70" s="93"/>
      <c r="GQ70" s="93"/>
      <c r="GR70" s="93"/>
      <c r="GS70" s="93"/>
      <c r="GT70" s="93"/>
      <c r="GU70" s="93"/>
      <c r="GV70" s="93"/>
      <c r="GW70" s="93"/>
      <c r="GX70" s="93"/>
      <c r="GY70" s="93"/>
      <c r="GZ70" s="93"/>
      <c r="HA70" s="93"/>
      <c r="HB70" s="93"/>
      <c r="HC70" s="93"/>
      <c r="HD70" s="93"/>
      <c r="HE70" s="93"/>
      <c r="HF70" s="93"/>
      <c r="HG70" s="93"/>
      <c r="HH70" s="93"/>
      <c r="HI70" s="93"/>
      <c r="HJ70" s="93"/>
      <c r="HK70" s="93"/>
    </row>
    <row r="71" spans="1:219" ht="63" hidden="1" x14ac:dyDescent="0.25">
      <c r="A71" s="698"/>
      <c r="B71" s="683"/>
      <c r="C71" s="130">
        <v>1</v>
      </c>
      <c r="D71" s="132" t="s">
        <v>199</v>
      </c>
      <c r="E71" s="396" t="s">
        <v>198</v>
      </c>
      <c r="F71" s="130">
        <v>1</v>
      </c>
      <c r="G71" s="683"/>
      <c r="H71" s="128"/>
      <c r="I71" s="692"/>
      <c r="J71" s="121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3"/>
      <c r="DD71" s="93"/>
      <c r="DE71" s="93"/>
      <c r="DF71" s="93"/>
      <c r="DG71" s="93"/>
      <c r="DH71" s="93"/>
      <c r="DI71" s="93"/>
      <c r="DJ71" s="93"/>
      <c r="DK71" s="93"/>
      <c r="DL71" s="93"/>
      <c r="DM71" s="93"/>
      <c r="DN71" s="93"/>
      <c r="DO71" s="93"/>
      <c r="DP71" s="93"/>
      <c r="DQ71" s="93"/>
      <c r="DR71" s="93"/>
      <c r="DS71" s="93"/>
      <c r="DT71" s="93"/>
      <c r="DU71" s="93"/>
      <c r="DV71" s="93"/>
      <c r="DW71" s="93"/>
      <c r="DX71" s="93"/>
      <c r="DY71" s="93"/>
      <c r="DZ71" s="93"/>
      <c r="EA71" s="93"/>
      <c r="EB71" s="93"/>
      <c r="EC71" s="93"/>
      <c r="ED71" s="93"/>
      <c r="EE71" s="93"/>
      <c r="EF71" s="93"/>
      <c r="EG71" s="93"/>
      <c r="EH71" s="93"/>
      <c r="EI71" s="93"/>
      <c r="EJ71" s="93"/>
      <c r="EK71" s="93"/>
      <c r="EL71" s="93"/>
      <c r="EM71" s="93"/>
      <c r="EN71" s="93"/>
      <c r="EO71" s="93"/>
      <c r="EP71" s="93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3"/>
      <c r="FL71" s="93"/>
      <c r="FM71" s="93"/>
      <c r="FN71" s="93"/>
      <c r="FO71" s="93"/>
      <c r="FP71" s="93"/>
      <c r="FQ71" s="93"/>
      <c r="FR71" s="93"/>
      <c r="FS71" s="93"/>
      <c r="FT71" s="93"/>
      <c r="FU71" s="93"/>
      <c r="FV71" s="93"/>
      <c r="FW71" s="93"/>
      <c r="FX71" s="93"/>
      <c r="FY71" s="93"/>
      <c r="FZ71" s="93"/>
      <c r="GA71" s="93"/>
      <c r="GB71" s="93"/>
      <c r="GC71" s="93"/>
      <c r="GD71" s="93"/>
      <c r="GE71" s="93"/>
      <c r="GF71" s="93"/>
      <c r="GG71" s="93"/>
      <c r="GH71" s="93"/>
      <c r="GI71" s="93"/>
      <c r="GJ71" s="93"/>
      <c r="GK71" s="93"/>
      <c r="GL71" s="93"/>
      <c r="GM71" s="93"/>
      <c r="GN71" s="93"/>
      <c r="GO71" s="93"/>
      <c r="GP71" s="93"/>
      <c r="GQ71" s="93"/>
      <c r="GR71" s="93"/>
      <c r="GS71" s="93"/>
      <c r="GT71" s="93"/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</row>
    <row r="72" spans="1:219" ht="47.25" hidden="1" x14ac:dyDescent="0.25">
      <c r="A72" s="698"/>
      <c r="B72" s="683"/>
      <c r="C72" s="130">
        <v>1.1499999999999999</v>
      </c>
      <c r="D72" s="132" t="s">
        <v>197</v>
      </c>
      <c r="E72" s="396" t="s">
        <v>196</v>
      </c>
      <c r="F72" s="130">
        <v>1.1499999999999999</v>
      </c>
      <c r="G72" s="683"/>
      <c r="H72" s="128"/>
      <c r="I72" s="692"/>
      <c r="J72" s="121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3"/>
      <c r="DD72" s="93"/>
      <c r="DE72" s="93"/>
      <c r="DF72" s="93"/>
      <c r="DG72" s="93"/>
      <c r="DH72" s="93"/>
      <c r="DI72" s="93"/>
      <c r="DJ72" s="93"/>
      <c r="DK72" s="93"/>
      <c r="DL72" s="93"/>
      <c r="DM72" s="93"/>
      <c r="DN72" s="93"/>
      <c r="DO72" s="93"/>
      <c r="DP72" s="93"/>
      <c r="DQ72" s="93"/>
      <c r="DR72" s="93"/>
      <c r="DS72" s="93"/>
      <c r="DT72" s="93"/>
      <c r="DU72" s="93"/>
      <c r="DV72" s="93"/>
      <c r="DW72" s="93"/>
      <c r="DX72" s="93"/>
      <c r="DY72" s="93"/>
      <c r="DZ72" s="93"/>
      <c r="EA72" s="93"/>
      <c r="EB72" s="93"/>
      <c r="EC72" s="93"/>
      <c r="ED72" s="93"/>
      <c r="EE72" s="93"/>
      <c r="EF72" s="93"/>
      <c r="EG72" s="93"/>
      <c r="EH72" s="93"/>
      <c r="EI72" s="93"/>
      <c r="EJ72" s="93"/>
      <c r="EK72" s="93"/>
      <c r="EL72" s="93"/>
      <c r="EM72" s="93"/>
      <c r="EN72" s="93"/>
      <c r="EO72" s="93"/>
      <c r="EP72" s="93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93"/>
      <c r="FF72" s="93"/>
      <c r="FG72" s="93"/>
      <c r="FH72" s="93"/>
      <c r="FI72" s="93"/>
      <c r="FJ72" s="93"/>
      <c r="FK72" s="93"/>
      <c r="FL72" s="93"/>
      <c r="FM72" s="93"/>
      <c r="FN72" s="93"/>
      <c r="FO72" s="93"/>
      <c r="FP72" s="93"/>
      <c r="FQ72" s="93"/>
      <c r="FR72" s="93"/>
      <c r="FS72" s="93"/>
      <c r="FT72" s="93"/>
      <c r="FU72" s="93"/>
      <c r="FV72" s="93"/>
      <c r="FW72" s="93"/>
      <c r="FX72" s="93"/>
      <c r="FY72" s="93"/>
      <c r="FZ72" s="93"/>
      <c r="GA72" s="93"/>
      <c r="GB72" s="93"/>
      <c r="GC72" s="93"/>
      <c r="GD72" s="93"/>
      <c r="GE72" s="93"/>
      <c r="GF72" s="93"/>
      <c r="GG72" s="93"/>
      <c r="GH72" s="93"/>
      <c r="GI72" s="93"/>
      <c r="GJ72" s="93"/>
      <c r="GK72" s="93"/>
      <c r="GL72" s="93"/>
      <c r="GM72" s="93"/>
      <c r="GN72" s="93"/>
      <c r="GO72" s="93"/>
      <c r="GP72" s="93"/>
      <c r="GQ72" s="93"/>
      <c r="GR72" s="93"/>
      <c r="GS72" s="93"/>
      <c r="GT72" s="9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</row>
    <row r="73" spans="1:219" ht="31.5" hidden="1" x14ac:dyDescent="0.25">
      <c r="A73" s="698"/>
      <c r="B73" s="683"/>
      <c r="C73" s="129">
        <v>1.24</v>
      </c>
      <c r="D73" s="131" t="s">
        <v>195</v>
      </c>
      <c r="E73" s="130" t="s">
        <v>170</v>
      </c>
      <c r="F73" s="129">
        <v>1.24</v>
      </c>
      <c r="G73" s="683"/>
      <c r="H73" s="128"/>
      <c r="I73" s="692"/>
      <c r="J73" s="121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  <c r="DV73" s="93"/>
      <c r="DW73" s="93"/>
      <c r="DX73" s="93"/>
      <c r="DY73" s="93"/>
      <c r="DZ73" s="93"/>
      <c r="EA73" s="93"/>
      <c r="EB73" s="93"/>
      <c r="EC73" s="93"/>
      <c r="ED73" s="93"/>
      <c r="EE73" s="93"/>
      <c r="EF73" s="93"/>
      <c r="EG73" s="93"/>
      <c r="EH73" s="93"/>
      <c r="EI73" s="93"/>
      <c r="EJ73" s="93"/>
      <c r="EK73" s="93"/>
      <c r="EL73" s="93"/>
      <c r="EM73" s="93"/>
      <c r="EN73" s="93"/>
      <c r="EO73" s="93"/>
      <c r="EP73" s="93"/>
      <c r="EQ73" s="93"/>
      <c r="ER73" s="93"/>
      <c r="ES73" s="93"/>
      <c r="ET73" s="93"/>
      <c r="EU73" s="93"/>
      <c r="EV73" s="93"/>
      <c r="EW73" s="93"/>
      <c r="EX73" s="93"/>
      <c r="EY73" s="93"/>
      <c r="EZ73" s="93"/>
      <c r="FA73" s="93"/>
      <c r="FB73" s="93"/>
      <c r="FC73" s="93"/>
      <c r="FD73" s="93"/>
      <c r="FE73" s="93"/>
      <c r="FF73" s="93"/>
      <c r="FG73" s="93"/>
      <c r="FH73" s="93"/>
      <c r="FI73" s="93"/>
      <c r="FJ73" s="93"/>
      <c r="FK73" s="93"/>
      <c r="FL73" s="93"/>
      <c r="FM73" s="93"/>
      <c r="FN73" s="93"/>
      <c r="FO73" s="93"/>
      <c r="FP73" s="93"/>
      <c r="FQ73" s="93"/>
      <c r="FR73" s="93"/>
      <c r="FS73" s="93"/>
      <c r="FT73" s="93"/>
      <c r="FU73" s="93"/>
      <c r="FV73" s="93"/>
      <c r="FW73" s="93"/>
      <c r="FX73" s="93"/>
      <c r="FY73" s="93"/>
      <c r="FZ73" s="93"/>
      <c r="GA73" s="93"/>
      <c r="GB73" s="93"/>
      <c r="GC73" s="93"/>
      <c r="GD73" s="93"/>
      <c r="GE73" s="93"/>
      <c r="GF73" s="93"/>
      <c r="GG73" s="93"/>
      <c r="GH73" s="93"/>
      <c r="GI73" s="93"/>
      <c r="GJ73" s="93"/>
      <c r="GK73" s="93"/>
      <c r="GL73" s="93"/>
      <c r="GM73" s="93"/>
      <c r="GN73" s="93"/>
      <c r="GO73" s="93"/>
      <c r="GP73" s="93"/>
      <c r="GQ73" s="93"/>
      <c r="GR73" s="93"/>
      <c r="GS73" s="93"/>
      <c r="GT73" s="93"/>
      <c r="GU73" s="93"/>
      <c r="GV73" s="93"/>
      <c r="GW73" s="93"/>
      <c r="GX73" s="93"/>
      <c r="GY73" s="93"/>
      <c r="GZ73" s="93"/>
      <c r="HA73" s="93"/>
      <c r="HB73" s="93"/>
      <c r="HC73" s="93"/>
      <c r="HD73" s="93"/>
      <c r="HE73" s="93"/>
      <c r="HF73" s="93"/>
      <c r="HG73" s="93"/>
      <c r="HH73" s="93"/>
      <c r="HI73" s="93"/>
      <c r="HJ73" s="93"/>
      <c r="HK73" s="93"/>
    </row>
    <row r="74" spans="1:219" ht="47.25" hidden="1" x14ac:dyDescent="0.25">
      <c r="A74" s="701"/>
      <c r="B74" s="684"/>
      <c r="C74" s="125">
        <v>9.7129999999999992</v>
      </c>
      <c r="D74" s="127" t="s">
        <v>194</v>
      </c>
      <c r="E74" s="126" t="s">
        <v>168</v>
      </c>
      <c r="F74" s="125">
        <v>9.7129999999999992</v>
      </c>
      <c r="G74" s="684"/>
      <c r="H74" s="124"/>
      <c r="I74" s="693"/>
    </row>
    <row r="75" spans="1:219" ht="51.75" customHeight="1" x14ac:dyDescent="0.25">
      <c r="A75" s="714">
        <v>2</v>
      </c>
      <c r="B75" s="682" t="s">
        <v>193</v>
      </c>
      <c r="C75" s="685" t="s">
        <v>192</v>
      </c>
      <c r="D75" s="686"/>
      <c r="E75" s="687"/>
      <c r="F75" s="123"/>
      <c r="G75" s="682" t="s">
        <v>191</v>
      </c>
      <c r="H75" s="682" t="s">
        <v>336</v>
      </c>
      <c r="I75" s="706">
        <f>(1363*C76*F76*F77*F80*F81*F82+3431*C77/1000*F79)*F78*F83*F84</f>
        <v>2185.4570828666656</v>
      </c>
      <c r="J75" s="515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X75" s="122"/>
      <c r="FY75" s="122"/>
      <c r="FZ75" s="122"/>
      <c r="GA75" s="122"/>
      <c r="GB75" s="122"/>
      <c r="GC75" s="122"/>
      <c r="GD75" s="122"/>
      <c r="GE75" s="122"/>
      <c r="GF75" s="122"/>
      <c r="GG75" s="122"/>
      <c r="GH75" s="122"/>
      <c r="GI75" s="122"/>
      <c r="GJ75" s="122"/>
      <c r="GK75" s="122"/>
      <c r="GL75" s="122"/>
      <c r="GM75" s="122"/>
      <c r="GN75" s="122"/>
      <c r="GO75" s="122"/>
      <c r="GP75" s="122"/>
      <c r="GQ75" s="122"/>
      <c r="GR75" s="122"/>
      <c r="GS75" s="122"/>
      <c r="GT75" s="122"/>
      <c r="GU75" s="122"/>
      <c r="GV75" s="122"/>
      <c r="GW75" s="122"/>
      <c r="GX75" s="122"/>
      <c r="GY75" s="122"/>
      <c r="GZ75" s="122"/>
      <c r="HA75" s="122"/>
      <c r="HB75" s="122"/>
      <c r="HC75" s="122"/>
      <c r="HD75" s="122"/>
      <c r="HE75" s="122"/>
      <c r="HF75" s="122"/>
      <c r="HG75" s="122"/>
      <c r="HH75" s="122"/>
      <c r="HI75" s="122"/>
      <c r="HJ75" s="122"/>
      <c r="HK75" s="122"/>
    </row>
    <row r="76" spans="1:219" x14ac:dyDescent="0.25">
      <c r="A76" s="715"/>
      <c r="B76" s="683"/>
      <c r="C76" s="397">
        <v>1</v>
      </c>
      <c r="D76" s="115" t="s">
        <v>190</v>
      </c>
      <c r="E76" s="114" t="s">
        <v>337</v>
      </c>
      <c r="F76" s="397">
        <v>1</v>
      </c>
      <c r="G76" s="683"/>
      <c r="H76" s="683"/>
      <c r="I76" s="707"/>
      <c r="J76" s="515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93"/>
      <c r="DQ76" s="93"/>
      <c r="DR76" s="93"/>
      <c r="DS76" s="93"/>
      <c r="DT76" s="93"/>
      <c r="DU76" s="93"/>
      <c r="DV76" s="93"/>
      <c r="DW76" s="93"/>
      <c r="DX76" s="93"/>
      <c r="DY76" s="93"/>
      <c r="DZ76" s="93"/>
      <c r="EA76" s="93"/>
      <c r="EB76" s="93"/>
      <c r="EC76" s="93"/>
      <c r="ED76" s="93"/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3"/>
      <c r="EP76" s="93"/>
      <c r="EQ76" s="93"/>
      <c r="ER76" s="93"/>
      <c r="ES76" s="93"/>
      <c r="ET76" s="93"/>
      <c r="EU76" s="93"/>
      <c r="EV76" s="93"/>
      <c r="EW76" s="93"/>
      <c r="EX76" s="93"/>
      <c r="EY76" s="93"/>
      <c r="EZ76" s="93"/>
      <c r="FA76" s="93"/>
      <c r="FB76" s="93"/>
      <c r="FC76" s="93"/>
      <c r="FD76" s="93"/>
      <c r="FE76" s="93"/>
      <c r="FF76" s="93"/>
      <c r="FG76" s="93"/>
      <c r="FH76" s="93"/>
      <c r="FI76" s="93"/>
      <c r="FJ76" s="93"/>
      <c r="FK76" s="93"/>
      <c r="FL76" s="93"/>
      <c r="FM76" s="93"/>
      <c r="FN76" s="93"/>
      <c r="FO76" s="93"/>
      <c r="FP76" s="93"/>
      <c r="FQ76" s="93"/>
      <c r="FR76" s="93"/>
      <c r="FS76" s="93"/>
      <c r="FT76" s="93"/>
      <c r="FU76" s="93"/>
      <c r="FV76" s="93"/>
      <c r="FW76" s="93"/>
      <c r="FX76" s="93"/>
      <c r="FY76" s="93"/>
      <c r="FZ76" s="93"/>
      <c r="GA76" s="93"/>
      <c r="GB76" s="93"/>
      <c r="GC76" s="93"/>
      <c r="GD76" s="93"/>
      <c r="GE76" s="93"/>
      <c r="GF76" s="93"/>
      <c r="GG76" s="93"/>
      <c r="GH76" s="93"/>
      <c r="GI76" s="93"/>
      <c r="GJ76" s="93"/>
      <c r="GK76" s="93"/>
      <c r="GL76" s="93"/>
      <c r="GM76" s="93"/>
      <c r="GN76" s="93"/>
      <c r="GO76" s="93"/>
      <c r="GP76" s="93"/>
      <c r="GQ76" s="93"/>
      <c r="GR76" s="93"/>
      <c r="GS76" s="93"/>
      <c r="GT76" s="93"/>
      <c r="GU76" s="93"/>
      <c r="GV76" s="93"/>
      <c r="GW76" s="93"/>
      <c r="GX76" s="93"/>
      <c r="GY76" s="93"/>
      <c r="GZ76" s="93"/>
      <c r="HA76" s="93"/>
      <c r="HB76" s="93"/>
      <c r="HC76" s="93"/>
      <c r="HD76" s="93"/>
      <c r="HE76" s="93"/>
      <c r="HF76" s="93"/>
      <c r="HG76" s="93"/>
      <c r="HH76" s="93"/>
      <c r="HI76" s="93"/>
      <c r="HJ76" s="93"/>
      <c r="HK76" s="93"/>
    </row>
    <row r="77" spans="1:219" x14ac:dyDescent="0.25">
      <c r="A77" s="715"/>
      <c r="B77" s="704"/>
      <c r="C77" s="117">
        <f>'изыскания (2)'!D22</f>
        <v>0.02</v>
      </c>
      <c r="D77" s="115" t="s">
        <v>189</v>
      </c>
      <c r="E77" s="397" t="s">
        <v>338</v>
      </c>
      <c r="F77" s="117">
        <f>1-0.9*(1-C77/1000)</f>
        <v>0.10001799999999994</v>
      </c>
      <c r="G77" s="704"/>
      <c r="H77" s="683"/>
      <c r="I77" s="707"/>
      <c r="J77" s="515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3"/>
      <c r="DD77" s="93"/>
      <c r="DE77" s="93"/>
      <c r="DF77" s="93"/>
      <c r="DG77" s="93"/>
      <c r="DH77" s="93"/>
      <c r="DI77" s="93"/>
      <c r="DJ77" s="93"/>
      <c r="DK77" s="93"/>
      <c r="DL77" s="93"/>
      <c r="DM77" s="93"/>
      <c r="DN77" s="93"/>
      <c r="DO77" s="93"/>
      <c r="DP77" s="93"/>
      <c r="DQ77" s="93"/>
      <c r="DR77" s="93"/>
      <c r="DS77" s="93"/>
      <c r="DT77" s="93"/>
      <c r="DU77" s="93"/>
      <c r="DV77" s="93"/>
      <c r="DW77" s="93"/>
      <c r="DX77" s="93"/>
      <c r="DY77" s="93"/>
      <c r="DZ77" s="93"/>
      <c r="EA77" s="93"/>
      <c r="EB77" s="93"/>
      <c r="EC77" s="93"/>
      <c r="ED77" s="93"/>
      <c r="EE77" s="93"/>
      <c r="EF77" s="93"/>
      <c r="EG77" s="93"/>
      <c r="EH77" s="93"/>
      <c r="EI77" s="93"/>
      <c r="EJ77" s="93"/>
      <c r="EK77" s="93"/>
      <c r="EL77" s="93"/>
      <c r="EM77" s="93"/>
      <c r="EN77" s="93"/>
      <c r="EO77" s="93"/>
      <c r="EP77" s="93"/>
      <c r="EQ77" s="93"/>
      <c r="ER77" s="93"/>
      <c r="ES77" s="93"/>
      <c r="ET77" s="93"/>
      <c r="EU77" s="93"/>
      <c r="EV77" s="93"/>
      <c r="EW77" s="93"/>
      <c r="EX77" s="93"/>
      <c r="EY77" s="93"/>
      <c r="EZ77" s="93"/>
      <c r="FA77" s="93"/>
      <c r="FB77" s="93"/>
      <c r="FC77" s="93"/>
      <c r="FD77" s="93"/>
      <c r="FE77" s="93"/>
      <c r="FF77" s="93"/>
      <c r="FG77" s="93"/>
      <c r="FH77" s="93"/>
      <c r="FI77" s="93"/>
      <c r="FJ77" s="93"/>
      <c r="FK77" s="93"/>
      <c r="FL77" s="93"/>
      <c r="FM77" s="93"/>
      <c r="FN77" s="93"/>
      <c r="FO77" s="93"/>
      <c r="FP77" s="93"/>
      <c r="FQ77" s="93"/>
      <c r="FR77" s="93"/>
      <c r="FS77" s="93"/>
      <c r="FT77" s="93"/>
      <c r="FU77" s="93"/>
      <c r="FV77" s="93"/>
      <c r="FW77" s="93"/>
      <c r="FX77" s="93"/>
      <c r="FY77" s="93"/>
      <c r="FZ77" s="93"/>
      <c r="GA77" s="93"/>
      <c r="GB77" s="93"/>
      <c r="GC77" s="93"/>
      <c r="GD77" s="93"/>
      <c r="GE77" s="93"/>
      <c r="GF77" s="93"/>
      <c r="GG77" s="93"/>
      <c r="GH77" s="93"/>
      <c r="GI77" s="93"/>
      <c r="GJ77" s="93"/>
      <c r="GK77" s="93"/>
      <c r="GL77" s="93"/>
      <c r="GM77" s="93"/>
      <c r="GN77" s="93"/>
      <c r="GO77" s="93"/>
      <c r="GP77" s="93"/>
      <c r="GQ77" s="93"/>
      <c r="GR77" s="93"/>
      <c r="GS77" s="93"/>
      <c r="GT77" s="93"/>
      <c r="GU77" s="93"/>
      <c r="GV77" s="93"/>
      <c r="GW77" s="93"/>
      <c r="GX77" s="93"/>
      <c r="GY77" s="93"/>
      <c r="GZ77" s="93"/>
      <c r="HA77" s="93"/>
      <c r="HB77" s="93"/>
      <c r="HC77" s="93"/>
      <c r="HD77" s="93"/>
      <c r="HE77" s="93"/>
      <c r="HF77" s="93"/>
      <c r="HG77" s="93"/>
      <c r="HH77" s="93"/>
      <c r="HI77" s="93"/>
      <c r="HJ77" s="93"/>
      <c r="HK77" s="93"/>
    </row>
    <row r="78" spans="1:219" x14ac:dyDescent="0.25">
      <c r="A78" s="715"/>
      <c r="B78" s="704"/>
      <c r="C78" s="397">
        <v>30</v>
      </c>
      <c r="D78" s="115" t="s">
        <v>188</v>
      </c>
      <c r="E78" s="114" t="s">
        <v>339</v>
      </c>
      <c r="F78" s="397">
        <f>1-0.1*(30-C78)</f>
        <v>1</v>
      </c>
      <c r="G78" s="704"/>
      <c r="H78" s="683"/>
      <c r="I78" s="707"/>
      <c r="J78" s="515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121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3"/>
      <c r="DD78" s="93"/>
      <c r="DE78" s="93"/>
      <c r="DF78" s="93"/>
      <c r="DG78" s="93"/>
      <c r="DH78" s="93"/>
      <c r="DI78" s="93"/>
      <c r="DJ78" s="93"/>
      <c r="DK78" s="93"/>
      <c r="DL78" s="93"/>
      <c r="DM78" s="93"/>
      <c r="DN78" s="93"/>
      <c r="DO78" s="93"/>
      <c r="DP78" s="93"/>
      <c r="DQ78" s="93"/>
      <c r="DR78" s="93"/>
      <c r="DS78" s="93"/>
      <c r="DT78" s="93"/>
      <c r="DU78" s="93"/>
      <c r="DV78" s="93"/>
      <c r="DW78" s="93"/>
      <c r="DX78" s="93"/>
      <c r="DY78" s="93"/>
      <c r="DZ78" s="93"/>
      <c r="EA78" s="93"/>
      <c r="EB78" s="93"/>
      <c r="EC78" s="93"/>
      <c r="ED78" s="93"/>
      <c r="EE78" s="93"/>
      <c r="EF78" s="93"/>
      <c r="EG78" s="93"/>
      <c r="EH78" s="93"/>
      <c r="EI78" s="93"/>
      <c r="EJ78" s="93"/>
      <c r="EK78" s="93"/>
      <c r="EL78" s="93"/>
      <c r="EM78" s="93"/>
      <c r="EN78" s="93"/>
      <c r="EO78" s="93"/>
      <c r="EP78" s="93"/>
      <c r="EQ78" s="93"/>
      <c r="ER78" s="93"/>
      <c r="ES78" s="93"/>
      <c r="ET78" s="93"/>
      <c r="EU78" s="93"/>
      <c r="EV78" s="93"/>
      <c r="EW78" s="93"/>
      <c r="EX78" s="93"/>
      <c r="EY78" s="93"/>
      <c r="EZ78" s="93"/>
      <c r="FA78" s="93"/>
      <c r="FB78" s="93"/>
      <c r="FC78" s="93"/>
      <c r="FD78" s="93"/>
      <c r="FE78" s="93"/>
      <c r="FF78" s="93"/>
      <c r="FG78" s="93"/>
      <c r="FH78" s="93"/>
      <c r="FI78" s="93"/>
      <c r="FJ78" s="93"/>
      <c r="FK78" s="93"/>
      <c r="FL78" s="93"/>
      <c r="FM78" s="93"/>
      <c r="FN78" s="93"/>
      <c r="FO78" s="93"/>
      <c r="FP78" s="93"/>
      <c r="FQ78" s="93"/>
      <c r="FR78" s="93"/>
      <c r="FS78" s="93"/>
      <c r="FT78" s="93"/>
      <c r="FU78" s="93"/>
      <c r="FV78" s="93"/>
      <c r="FW78" s="93"/>
      <c r="FX78" s="93"/>
      <c r="FY78" s="93"/>
      <c r="FZ78" s="93"/>
      <c r="GA78" s="93"/>
      <c r="GB78" s="93"/>
      <c r="GC78" s="93"/>
      <c r="GD78" s="93"/>
      <c r="GE78" s="93"/>
      <c r="GF78" s="93"/>
      <c r="GG78" s="93"/>
      <c r="GH78" s="93"/>
      <c r="GI78" s="93"/>
      <c r="GJ78" s="93"/>
      <c r="GK78" s="93"/>
      <c r="GL78" s="93"/>
      <c r="GM78" s="93"/>
      <c r="GN78" s="93"/>
      <c r="GO78" s="93"/>
      <c r="GP78" s="93"/>
      <c r="GQ78" s="93"/>
      <c r="GR78" s="93"/>
      <c r="GS78" s="93"/>
      <c r="GT78" s="93"/>
      <c r="GU78" s="93"/>
      <c r="GV78" s="93"/>
      <c r="GW78" s="93"/>
      <c r="GX78" s="93"/>
      <c r="GY78" s="93"/>
      <c r="GZ78" s="93"/>
      <c r="HA78" s="93"/>
      <c r="HB78" s="93"/>
      <c r="HC78" s="93"/>
      <c r="HD78" s="93"/>
      <c r="HE78" s="93"/>
      <c r="HF78" s="93"/>
      <c r="HG78" s="93"/>
      <c r="HH78" s="93"/>
      <c r="HI78" s="93"/>
      <c r="HJ78" s="93"/>
      <c r="HK78" s="93"/>
    </row>
    <row r="79" spans="1:219" ht="47.25" x14ac:dyDescent="0.25">
      <c r="A79" s="715"/>
      <c r="B79" s="704"/>
      <c r="C79" s="116">
        <v>2</v>
      </c>
      <c r="D79" s="115" t="s">
        <v>187</v>
      </c>
      <c r="E79" s="114" t="s">
        <v>340</v>
      </c>
      <c r="F79" s="116">
        <f>1+0.01*(C79-5)</f>
        <v>0.97</v>
      </c>
      <c r="G79" s="704"/>
      <c r="H79" s="683"/>
      <c r="I79" s="707"/>
      <c r="J79" s="515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3"/>
      <c r="DD79" s="93"/>
      <c r="DE79" s="93"/>
      <c r="DF79" s="93"/>
      <c r="DG79" s="93"/>
      <c r="DH79" s="93"/>
      <c r="DI79" s="93"/>
      <c r="DJ79" s="93"/>
      <c r="DK79" s="93"/>
      <c r="DL79" s="93"/>
      <c r="DM79" s="93"/>
      <c r="DN79" s="93"/>
      <c r="DO79" s="93"/>
      <c r="DP79" s="93"/>
      <c r="DQ79" s="93"/>
      <c r="DR79" s="93"/>
      <c r="DS79" s="93"/>
      <c r="DT79" s="93"/>
      <c r="DU79" s="93"/>
      <c r="DV79" s="93"/>
      <c r="DW79" s="93"/>
      <c r="DX79" s="93"/>
      <c r="DY79" s="93"/>
      <c r="DZ79" s="93"/>
      <c r="EA79" s="93"/>
      <c r="EB79" s="93"/>
      <c r="EC79" s="93"/>
      <c r="ED79" s="93"/>
      <c r="EE79" s="93"/>
      <c r="EF79" s="93"/>
      <c r="EG79" s="93"/>
      <c r="EH79" s="93"/>
      <c r="EI79" s="93"/>
      <c r="EJ79" s="93"/>
      <c r="EK79" s="93"/>
      <c r="EL79" s="93"/>
      <c r="EM79" s="93"/>
      <c r="EN79" s="93"/>
      <c r="EO79" s="93"/>
      <c r="EP79" s="93"/>
      <c r="EQ79" s="93"/>
      <c r="ER79" s="93"/>
      <c r="ES79" s="93"/>
      <c r="ET79" s="93"/>
      <c r="EU79" s="93"/>
      <c r="EV79" s="93"/>
      <c r="EW79" s="93"/>
      <c r="EX79" s="93"/>
      <c r="EY79" s="93"/>
      <c r="EZ79" s="93"/>
      <c r="FA79" s="93"/>
      <c r="FB79" s="93"/>
      <c r="FC79" s="93"/>
      <c r="FD79" s="93"/>
      <c r="FE79" s="93"/>
      <c r="FF79" s="93"/>
      <c r="FG79" s="93"/>
      <c r="FH79" s="93"/>
      <c r="FI79" s="93"/>
      <c r="FJ79" s="93"/>
      <c r="FK79" s="93"/>
      <c r="FL79" s="93"/>
      <c r="FM79" s="93"/>
      <c r="FN79" s="93"/>
      <c r="FO79" s="93"/>
      <c r="FP79" s="93"/>
      <c r="FQ79" s="93"/>
      <c r="FR79" s="93"/>
      <c r="FS79" s="93"/>
      <c r="FT79" s="93"/>
      <c r="FU79" s="93"/>
      <c r="FV79" s="93"/>
      <c r="FW79" s="93"/>
      <c r="FX79" s="93"/>
      <c r="FY79" s="93"/>
      <c r="FZ79" s="93"/>
      <c r="GA79" s="93"/>
      <c r="GB79" s="93"/>
      <c r="GC79" s="93"/>
      <c r="GD79" s="93"/>
      <c r="GE79" s="93"/>
      <c r="GF79" s="93"/>
      <c r="GG79" s="93"/>
      <c r="GH79" s="93"/>
      <c r="GI79" s="93"/>
      <c r="GJ79" s="93"/>
      <c r="GK79" s="93"/>
      <c r="GL79" s="93"/>
      <c r="GM79" s="93"/>
      <c r="GN79" s="93"/>
      <c r="GO79" s="93"/>
      <c r="GP79" s="93"/>
      <c r="GQ79" s="93"/>
      <c r="GR79" s="93"/>
      <c r="GS79" s="93"/>
      <c r="GT79" s="93"/>
      <c r="GU79" s="93"/>
      <c r="GV79" s="93"/>
      <c r="GW79" s="93"/>
      <c r="GX79" s="93"/>
      <c r="GY79" s="93"/>
      <c r="GZ79" s="93"/>
      <c r="HA79" s="93"/>
      <c r="HB79" s="93"/>
      <c r="HC79" s="93"/>
      <c r="HD79" s="93"/>
      <c r="HE79" s="93"/>
      <c r="HF79" s="93"/>
      <c r="HG79" s="93"/>
      <c r="HH79" s="93"/>
      <c r="HI79" s="93"/>
      <c r="HJ79" s="93"/>
      <c r="HK79" s="93"/>
    </row>
    <row r="80" spans="1:219" ht="31.5" x14ac:dyDescent="0.25">
      <c r="A80" s="715"/>
      <c r="B80" s="704"/>
      <c r="C80" s="397">
        <v>1</v>
      </c>
      <c r="D80" s="115" t="s">
        <v>186</v>
      </c>
      <c r="E80" s="114" t="s">
        <v>341</v>
      </c>
      <c r="F80" s="397">
        <v>1</v>
      </c>
      <c r="G80" s="704"/>
      <c r="H80" s="683"/>
      <c r="I80" s="707"/>
      <c r="J80" s="515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3"/>
      <c r="DD80" s="93"/>
      <c r="DE80" s="93"/>
      <c r="DF80" s="93"/>
      <c r="DG80" s="93"/>
      <c r="DH80" s="93"/>
      <c r="DI80" s="93"/>
      <c r="DJ80" s="93"/>
      <c r="DK80" s="93"/>
      <c r="DL80" s="93"/>
      <c r="DM80" s="93"/>
      <c r="DN80" s="93"/>
      <c r="DO80" s="93"/>
      <c r="DP80" s="93"/>
      <c r="DQ80" s="93"/>
      <c r="DR80" s="93"/>
      <c r="DS80" s="93"/>
      <c r="DT80" s="93"/>
      <c r="DU80" s="93"/>
      <c r="DV80" s="93"/>
      <c r="DW80" s="93"/>
      <c r="DX80" s="93"/>
      <c r="DY80" s="93"/>
      <c r="DZ80" s="93"/>
      <c r="EA80" s="93"/>
      <c r="EB80" s="93"/>
      <c r="EC80" s="93"/>
      <c r="ED80" s="93"/>
      <c r="EE80" s="93"/>
      <c r="EF80" s="93"/>
      <c r="EG80" s="93"/>
      <c r="EH80" s="93"/>
      <c r="EI80" s="93"/>
      <c r="EJ80" s="93"/>
      <c r="EK80" s="93"/>
      <c r="EL80" s="93"/>
      <c r="EM80" s="93"/>
      <c r="EN80" s="93"/>
      <c r="EO80" s="93"/>
      <c r="EP80" s="93"/>
      <c r="EQ80" s="93"/>
      <c r="ER80" s="93"/>
      <c r="ES80" s="93"/>
      <c r="ET80" s="93"/>
      <c r="EU80" s="93"/>
      <c r="EV80" s="93"/>
      <c r="EW80" s="93"/>
      <c r="EX80" s="93"/>
      <c r="EY80" s="93"/>
      <c r="EZ80" s="93"/>
      <c r="FA80" s="93"/>
      <c r="FB80" s="93"/>
      <c r="FC80" s="93"/>
      <c r="FD80" s="93"/>
      <c r="FE80" s="93"/>
      <c r="FF80" s="93"/>
      <c r="FG80" s="93"/>
      <c r="FH80" s="93"/>
      <c r="FI80" s="93"/>
      <c r="FJ80" s="93"/>
      <c r="FK80" s="93"/>
      <c r="FL80" s="93"/>
      <c r="FM80" s="93"/>
      <c r="FN80" s="93"/>
      <c r="FO80" s="93"/>
      <c r="FP80" s="93"/>
      <c r="FQ80" s="93"/>
      <c r="FR80" s="93"/>
      <c r="FS80" s="93"/>
      <c r="FT80" s="93"/>
      <c r="FU80" s="93"/>
      <c r="FV80" s="93"/>
      <c r="FW80" s="93"/>
      <c r="FX80" s="93"/>
      <c r="FY80" s="93"/>
      <c r="FZ80" s="93"/>
      <c r="GA80" s="93"/>
      <c r="GB80" s="93"/>
      <c r="GC80" s="93"/>
      <c r="GD80" s="93"/>
      <c r="GE80" s="93"/>
      <c r="GF80" s="93"/>
      <c r="GG80" s="93"/>
      <c r="GH80" s="93"/>
      <c r="GI80" s="93"/>
      <c r="GJ80" s="93"/>
      <c r="GK80" s="93"/>
      <c r="GL80" s="93"/>
      <c r="GM80" s="93"/>
      <c r="GN80" s="93"/>
      <c r="GO80" s="93"/>
      <c r="GP80" s="93"/>
      <c r="GQ80" s="93"/>
      <c r="GR80" s="93"/>
      <c r="GS80" s="93"/>
      <c r="GT80" s="93"/>
      <c r="GU80" s="93"/>
      <c r="GV80" s="93"/>
      <c r="GW80" s="93"/>
      <c r="GX80" s="93"/>
      <c r="GY80" s="93"/>
      <c r="GZ80" s="93"/>
      <c r="HA80" s="93"/>
      <c r="HB80" s="93"/>
      <c r="HC80" s="93"/>
      <c r="HD80" s="93"/>
      <c r="HE80" s="93"/>
      <c r="HF80" s="93"/>
      <c r="HG80" s="93"/>
      <c r="HH80" s="93"/>
      <c r="HI80" s="93"/>
      <c r="HJ80" s="93"/>
      <c r="HK80" s="93"/>
    </row>
    <row r="81" spans="1:219" ht="31.5" x14ac:dyDescent="0.25">
      <c r="A81" s="715"/>
      <c r="B81" s="704"/>
      <c r="C81" s="397">
        <v>1</v>
      </c>
      <c r="D81" s="115" t="s">
        <v>185</v>
      </c>
      <c r="E81" s="114" t="s">
        <v>342</v>
      </c>
      <c r="F81" s="397">
        <v>1</v>
      </c>
      <c r="G81" s="704"/>
      <c r="H81" s="683"/>
      <c r="I81" s="707"/>
      <c r="J81" s="516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3"/>
      <c r="DD81" s="93"/>
      <c r="DE81" s="93"/>
      <c r="DF81" s="93"/>
      <c r="DG81" s="93"/>
      <c r="DH81" s="93"/>
      <c r="DI81" s="93"/>
      <c r="DJ81" s="93"/>
      <c r="DK81" s="93"/>
      <c r="DL81" s="93"/>
      <c r="DM81" s="93"/>
      <c r="DN81" s="93"/>
      <c r="DO81" s="93"/>
      <c r="DP81" s="93"/>
      <c r="DQ81" s="93"/>
      <c r="DR81" s="93"/>
      <c r="DS81" s="93"/>
      <c r="DT81" s="93"/>
      <c r="DU81" s="93"/>
      <c r="DV81" s="93"/>
      <c r="DW81" s="93"/>
      <c r="DX81" s="93"/>
      <c r="DY81" s="93"/>
      <c r="DZ81" s="93"/>
      <c r="EA81" s="93"/>
      <c r="EB81" s="93"/>
      <c r="EC81" s="93"/>
      <c r="ED81" s="93"/>
      <c r="EE81" s="93"/>
      <c r="EF81" s="93"/>
      <c r="EG81" s="93"/>
      <c r="EH81" s="93"/>
      <c r="EI81" s="93"/>
      <c r="EJ81" s="93"/>
      <c r="EK81" s="93"/>
      <c r="EL81" s="93"/>
      <c r="EM81" s="93"/>
      <c r="EN81" s="93"/>
      <c r="EO81" s="93"/>
      <c r="EP81" s="93"/>
      <c r="EQ81" s="93"/>
      <c r="ER81" s="93"/>
      <c r="ES81" s="93"/>
      <c r="ET81" s="93"/>
      <c r="EU81" s="93"/>
      <c r="EV81" s="93"/>
      <c r="EW81" s="93"/>
      <c r="EX81" s="93"/>
      <c r="EY81" s="93"/>
      <c r="EZ81" s="93"/>
      <c r="FA81" s="93"/>
      <c r="FB81" s="93"/>
      <c r="FC81" s="93"/>
      <c r="FD81" s="93"/>
      <c r="FE81" s="93"/>
      <c r="FF81" s="93"/>
      <c r="FG81" s="93"/>
      <c r="FH81" s="93"/>
      <c r="FI81" s="93"/>
      <c r="FJ81" s="93"/>
      <c r="FK81" s="93"/>
      <c r="FL81" s="93"/>
      <c r="FM81" s="93"/>
      <c r="FN81" s="93"/>
      <c r="FO81" s="93"/>
      <c r="FP81" s="93"/>
      <c r="FQ81" s="93"/>
      <c r="FR81" s="93"/>
      <c r="FS81" s="93"/>
      <c r="FT81" s="93"/>
      <c r="FU81" s="93"/>
      <c r="FV81" s="93"/>
      <c r="FW81" s="93"/>
      <c r="FX81" s="93"/>
      <c r="FY81" s="93"/>
      <c r="FZ81" s="93"/>
      <c r="GA81" s="93"/>
      <c r="GB81" s="93"/>
      <c r="GC81" s="93"/>
      <c r="GD81" s="93"/>
      <c r="GE81" s="93"/>
      <c r="GF81" s="93"/>
      <c r="GG81" s="93"/>
      <c r="GH81" s="93"/>
      <c r="GI81" s="93"/>
      <c r="GJ81" s="93"/>
      <c r="GK81" s="93"/>
      <c r="GL81" s="93"/>
      <c r="GM81" s="93"/>
      <c r="GN81" s="93"/>
      <c r="GO81" s="93"/>
      <c r="GP81" s="93"/>
      <c r="GQ81" s="93"/>
      <c r="GR81" s="93"/>
      <c r="GS81" s="93"/>
      <c r="GT81" s="93"/>
      <c r="GU81" s="93"/>
      <c r="GV81" s="93"/>
      <c r="GW81" s="93"/>
      <c r="GX81" s="93"/>
      <c r="GY81" s="93"/>
      <c r="GZ81" s="93"/>
      <c r="HA81" s="93"/>
      <c r="HB81" s="93"/>
      <c r="HC81" s="93"/>
      <c r="HD81" s="93"/>
      <c r="HE81" s="93"/>
      <c r="HF81" s="93"/>
      <c r="HG81" s="93"/>
      <c r="HH81" s="93"/>
      <c r="HI81" s="93"/>
      <c r="HJ81" s="93"/>
      <c r="HK81" s="93"/>
    </row>
    <row r="82" spans="1:219" ht="63" x14ac:dyDescent="0.25">
      <c r="A82" s="715"/>
      <c r="B82" s="704"/>
      <c r="C82" s="397">
        <v>1</v>
      </c>
      <c r="D82" s="115" t="s">
        <v>184</v>
      </c>
      <c r="E82" s="114" t="s">
        <v>343</v>
      </c>
      <c r="F82" s="120">
        <f>1+0.1*(C82-1)</f>
        <v>1</v>
      </c>
      <c r="G82" s="704"/>
      <c r="H82" s="683"/>
      <c r="I82" s="707"/>
      <c r="J82" s="515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3"/>
      <c r="DD82" s="93"/>
      <c r="DE82" s="93"/>
      <c r="DF82" s="93"/>
      <c r="DG82" s="93"/>
      <c r="DH82" s="93"/>
      <c r="DI82" s="93"/>
      <c r="DJ82" s="93"/>
      <c r="DK82" s="93"/>
      <c r="DL82" s="93"/>
      <c r="DM82" s="93"/>
      <c r="DN82" s="93"/>
      <c r="DO82" s="93"/>
      <c r="DP82" s="93"/>
      <c r="DQ82" s="93"/>
      <c r="DR82" s="93"/>
      <c r="DS82" s="93"/>
      <c r="DT82" s="93"/>
      <c r="DU82" s="93"/>
      <c r="DV82" s="93"/>
      <c r="DW82" s="93"/>
      <c r="DX82" s="93"/>
      <c r="DY82" s="93"/>
      <c r="DZ82" s="93"/>
      <c r="EA82" s="93"/>
      <c r="EB82" s="93"/>
      <c r="EC82" s="93"/>
      <c r="ED82" s="93"/>
      <c r="EE82" s="93"/>
      <c r="EF82" s="93"/>
      <c r="EG82" s="93"/>
      <c r="EH82" s="93"/>
      <c r="EI82" s="93"/>
      <c r="EJ82" s="93"/>
      <c r="EK82" s="93"/>
      <c r="EL82" s="93"/>
      <c r="EM82" s="93"/>
      <c r="EN82" s="93"/>
      <c r="EO82" s="93"/>
      <c r="EP82" s="93"/>
      <c r="EQ82" s="93"/>
      <c r="ER82" s="93"/>
      <c r="ES82" s="93"/>
      <c r="ET82" s="93"/>
      <c r="EU82" s="93"/>
      <c r="EV82" s="93"/>
      <c r="EW82" s="93"/>
      <c r="EX82" s="93"/>
      <c r="EY82" s="93"/>
      <c r="EZ82" s="93"/>
      <c r="FA82" s="93"/>
      <c r="FB82" s="93"/>
      <c r="FC82" s="93"/>
      <c r="FD82" s="93"/>
      <c r="FE82" s="93"/>
      <c r="FF82" s="93"/>
      <c r="FG82" s="93"/>
      <c r="FH82" s="93"/>
      <c r="FI82" s="93"/>
      <c r="FJ82" s="93"/>
      <c r="FK82" s="93"/>
      <c r="FL82" s="93"/>
      <c r="FM82" s="93"/>
      <c r="FN82" s="93"/>
      <c r="FO82" s="93"/>
      <c r="FP82" s="93"/>
      <c r="FQ82" s="93"/>
      <c r="FR82" s="93"/>
      <c r="FS82" s="93"/>
      <c r="FT82" s="93"/>
      <c r="FU82" s="93"/>
      <c r="FV82" s="93"/>
      <c r="FW82" s="93"/>
      <c r="FX82" s="93"/>
      <c r="FY82" s="93"/>
      <c r="FZ82" s="93"/>
      <c r="GA82" s="93"/>
      <c r="GB82" s="93"/>
      <c r="GC82" s="93"/>
      <c r="GD82" s="93"/>
      <c r="GE82" s="93"/>
      <c r="GF82" s="93"/>
      <c r="GG82" s="93"/>
      <c r="GH82" s="93"/>
      <c r="GI82" s="93"/>
      <c r="GJ82" s="93"/>
      <c r="GK82" s="93"/>
      <c r="GL82" s="93"/>
      <c r="GM82" s="93"/>
      <c r="GN82" s="93"/>
      <c r="GO82" s="93"/>
      <c r="GP82" s="93"/>
      <c r="GQ82" s="93"/>
      <c r="GR82" s="93"/>
      <c r="GS82" s="93"/>
      <c r="GT82" s="93"/>
      <c r="GU82" s="93"/>
      <c r="GV82" s="93"/>
      <c r="GW82" s="93"/>
      <c r="GX82" s="93"/>
      <c r="GY82" s="93"/>
      <c r="GZ82" s="93"/>
      <c r="HA82" s="93"/>
      <c r="HB82" s="93"/>
      <c r="HC82" s="93"/>
      <c r="HD82" s="93"/>
      <c r="HE82" s="93"/>
      <c r="HF82" s="93"/>
      <c r="HG82" s="93"/>
      <c r="HH82" s="93"/>
      <c r="HI82" s="93"/>
      <c r="HJ82" s="93"/>
      <c r="HK82" s="93"/>
    </row>
    <row r="83" spans="1:219" ht="31.5" x14ac:dyDescent="0.25">
      <c r="A83" s="715"/>
      <c r="B83" s="704"/>
      <c r="C83" s="112">
        <v>1</v>
      </c>
      <c r="D83" s="113" t="s">
        <v>171</v>
      </c>
      <c r="E83" s="397" t="s">
        <v>170</v>
      </c>
      <c r="F83" s="112">
        <v>1.03</v>
      </c>
      <c r="G83" s="704"/>
      <c r="H83" s="683"/>
      <c r="I83" s="707"/>
      <c r="J83" s="121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3"/>
      <c r="DD83" s="93"/>
      <c r="DE83" s="93"/>
      <c r="DF83" s="93"/>
      <c r="DG83" s="93"/>
      <c r="DH83" s="93"/>
      <c r="DI83" s="93"/>
      <c r="DJ83" s="93"/>
      <c r="DK83" s="93"/>
      <c r="DL83" s="93"/>
      <c r="DM83" s="93"/>
      <c r="DN83" s="93"/>
      <c r="DO83" s="93"/>
      <c r="DP83" s="93"/>
      <c r="DQ83" s="93"/>
      <c r="DR83" s="93"/>
      <c r="DS83" s="93"/>
      <c r="DT83" s="93"/>
      <c r="DU83" s="93"/>
      <c r="DV83" s="93"/>
      <c r="DW83" s="93"/>
      <c r="DX83" s="93"/>
      <c r="DY83" s="93"/>
      <c r="DZ83" s="93"/>
      <c r="EA83" s="93"/>
      <c r="EB83" s="93"/>
      <c r="EC83" s="93"/>
      <c r="ED83" s="93"/>
      <c r="EE83" s="93"/>
      <c r="EF83" s="93"/>
      <c r="EG83" s="93"/>
      <c r="EH83" s="93"/>
      <c r="EI83" s="93"/>
      <c r="EJ83" s="93"/>
      <c r="EK83" s="93"/>
      <c r="EL83" s="93"/>
      <c r="EM83" s="93"/>
      <c r="EN83" s="93"/>
      <c r="EO83" s="93"/>
      <c r="EP83" s="93"/>
      <c r="EQ83" s="93"/>
      <c r="ER83" s="93"/>
      <c r="ES83" s="93"/>
      <c r="ET83" s="93"/>
      <c r="EU83" s="93"/>
      <c r="EV83" s="93"/>
      <c r="EW83" s="93"/>
      <c r="EX83" s="93"/>
      <c r="EY83" s="93"/>
      <c r="EZ83" s="93"/>
      <c r="FA83" s="93"/>
      <c r="FB83" s="93"/>
      <c r="FC83" s="93"/>
      <c r="FD83" s="93"/>
      <c r="FE83" s="93"/>
      <c r="FF83" s="93"/>
      <c r="FG83" s="93"/>
      <c r="FH83" s="93"/>
      <c r="FI83" s="93"/>
      <c r="FJ83" s="93"/>
      <c r="FK83" s="93"/>
      <c r="FL83" s="93"/>
      <c r="FM83" s="93"/>
      <c r="FN83" s="93"/>
      <c r="FO83" s="93"/>
      <c r="FP83" s="93"/>
      <c r="FQ83" s="93"/>
      <c r="FR83" s="93"/>
      <c r="FS83" s="93"/>
      <c r="FT83" s="93"/>
      <c r="FU83" s="93"/>
      <c r="FV83" s="93"/>
      <c r="FW83" s="93"/>
      <c r="FX83" s="93"/>
      <c r="FY83" s="93"/>
      <c r="FZ83" s="93"/>
      <c r="GA83" s="93"/>
      <c r="GB83" s="93"/>
      <c r="GC83" s="93"/>
      <c r="GD83" s="93"/>
      <c r="GE83" s="93"/>
      <c r="GF83" s="93"/>
      <c r="GG83" s="93"/>
      <c r="GH83" s="93"/>
      <c r="GI83" s="93"/>
      <c r="GJ83" s="93"/>
      <c r="GK83" s="93"/>
      <c r="GL83" s="93"/>
      <c r="GM83" s="93"/>
      <c r="GN83" s="93"/>
      <c r="GO83" s="93"/>
      <c r="GP83" s="93"/>
      <c r="GQ83" s="93"/>
      <c r="GR83" s="93"/>
      <c r="GS83" s="93"/>
      <c r="GT83" s="93"/>
      <c r="GU83" s="93"/>
      <c r="GV83" s="93"/>
      <c r="GW83" s="93"/>
      <c r="GX83" s="93"/>
      <c r="GY83" s="93"/>
      <c r="GZ83" s="93"/>
      <c r="HA83" s="93"/>
      <c r="HB83" s="93"/>
      <c r="HC83" s="93"/>
      <c r="HD83" s="93"/>
      <c r="HE83" s="93"/>
      <c r="HF83" s="93"/>
      <c r="HG83" s="93"/>
      <c r="HH83" s="93"/>
      <c r="HI83" s="93"/>
      <c r="HJ83" s="93"/>
      <c r="HK83" s="93"/>
    </row>
    <row r="84" spans="1:219" ht="47.25" x14ac:dyDescent="0.35">
      <c r="A84" s="716"/>
      <c r="B84" s="705"/>
      <c r="C84" s="517">
        <v>15.556756010000001</v>
      </c>
      <c r="D84" s="518" t="s">
        <v>353</v>
      </c>
      <c r="E84" s="397" t="s">
        <v>168</v>
      </c>
      <c r="F84" s="517">
        <f>C84</f>
        <v>15.556756010000001</v>
      </c>
      <c r="G84" s="705"/>
      <c r="H84" s="684"/>
      <c r="I84" s="708"/>
      <c r="J84" s="519"/>
    </row>
    <row r="85" spans="1:219" ht="36.75" customHeight="1" x14ac:dyDescent="0.25">
      <c r="A85" s="714">
        <v>3</v>
      </c>
      <c r="B85" s="682" t="s">
        <v>183</v>
      </c>
      <c r="C85" s="685" t="s">
        <v>182</v>
      </c>
      <c r="D85" s="686"/>
      <c r="E85" s="687"/>
      <c r="F85" s="119"/>
      <c r="G85" s="682" t="s">
        <v>181</v>
      </c>
      <c r="H85" s="682" t="s">
        <v>344</v>
      </c>
      <c r="I85" s="721">
        <f>(355*F87*F88*F90*F93+22*C88*F89*F92)*F91*F94*F95</f>
        <v>619.7077522031816</v>
      </c>
    </row>
    <row r="86" spans="1:219" x14ac:dyDescent="0.25">
      <c r="A86" s="715"/>
      <c r="B86" s="683"/>
      <c r="C86" s="397">
        <v>1</v>
      </c>
      <c r="D86" s="113" t="s">
        <v>180</v>
      </c>
      <c r="E86" s="118"/>
      <c r="F86" s="397">
        <v>1</v>
      </c>
      <c r="G86" s="683"/>
      <c r="H86" s="683"/>
      <c r="I86" s="689"/>
    </row>
    <row r="87" spans="1:219" x14ac:dyDescent="0.25">
      <c r="A87" s="715"/>
      <c r="B87" s="683"/>
      <c r="C87" s="397">
        <v>1</v>
      </c>
      <c r="D87" s="115" t="s">
        <v>179</v>
      </c>
      <c r="E87" s="397" t="s">
        <v>345</v>
      </c>
      <c r="F87" s="397">
        <v>1</v>
      </c>
      <c r="G87" s="683"/>
      <c r="H87" s="683"/>
      <c r="I87" s="689"/>
    </row>
    <row r="88" spans="1:219" x14ac:dyDescent="0.25">
      <c r="A88" s="715"/>
      <c r="B88" s="683"/>
      <c r="C88" s="324">
        <f>C77/1000</f>
        <v>2.0000000000000002E-5</v>
      </c>
      <c r="D88" s="115" t="s">
        <v>178</v>
      </c>
      <c r="E88" s="114" t="s">
        <v>346</v>
      </c>
      <c r="F88" s="117">
        <f>1-0.45*(2-C88)</f>
        <v>0.1000089999999999</v>
      </c>
      <c r="G88" s="683"/>
      <c r="H88" s="683"/>
      <c r="I88" s="689"/>
      <c r="Z88" s="93" t="s">
        <v>177</v>
      </c>
    </row>
    <row r="89" spans="1:219" ht="31.5" x14ac:dyDescent="0.25">
      <c r="A89" s="715"/>
      <c r="B89" s="683"/>
      <c r="C89" s="116">
        <f>C79</f>
        <v>2</v>
      </c>
      <c r="D89" s="115" t="s">
        <v>176</v>
      </c>
      <c r="E89" s="114" t="s">
        <v>347</v>
      </c>
      <c r="F89" s="116">
        <f>1+0.01*(C89-5)</f>
        <v>0.97</v>
      </c>
      <c r="G89" s="683"/>
      <c r="H89" s="683"/>
      <c r="I89" s="689"/>
    </row>
    <row r="90" spans="1:219" ht="31.5" x14ac:dyDescent="0.25">
      <c r="A90" s="715"/>
      <c r="B90" s="683"/>
      <c r="C90" s="397">
        <v>2</v>
      </c>
      <c r="D90" s="115" t="s">
        <v>175</v>
      </c>
      <c r="E90" s="397" t="s">
        <v>348</v>
      </c>
      <c r="F90" s="397">
        <f>1+0.05*C90</f>
        <v>1.1000000000000001</v>
      </c>
      <c r="G90" s="683"/>
      <c r="H90" s="683"/>
      <c r="I90" s="689"/>
    </row>
    <row r="91" spans="1:219" ht="31.5" x14ac:dyDescent="0.25">
      <c r="A91" s="715"/>
      <c r="B91" s="683"/>
      <c r="C91" s="397">
        <v>1</v>
      </c>
      <c r="D91" s="115" t="s">
        <v>174</v>
      </c>
      <c r="E91" s="114" t="s">
        <v>349</v>
      </c>
      <c r="F91" s="397">
        <v>1</v>
      </c>
      <c r="G91" s="683"/>
      <c r="H91" s="683"/>
      <c r="I91" s="689"/>
    </row>
    <row r="92" spans="1:219" x14ac:dyDescent="0.25">
      <c r="A92" s="715"/>
      <c r="B92" s="683"/>
      <c r="C92" s="397">
        <v>1</v>
      </c>
      <c r="D92" s="115" t="s">
        <v>173</v>
      </c>
      <c r="E92" s="114" t="s">
        <v>350</v>
      </c>
      <c r="F92" s="397">
        <v>1.6</v>
      </c>
      <c r="G92" s="683"/>
      <c r="H92" s="683"/>
      <c r="I92" s="689"/>
    </row>
    <row r="93" spans="1:219" ht="47.25" x14ac:dyDescent="0.25">
      <c r="A93" s="715"/>
      <c r="B93" s="683"/>
      <c r="C93" s="397">
        <v>1</v>
      </c>
      <c r="D93" s="115" t="s">
        <v>172</v>
      </c>
      <c r="E93" s="114" t="s">
        <v>351</v>
      </c>
      <c r="F93" s="397">
        <f>1+0.1*(C93-1)</f>
        <v>1</v>
      </c>
      <c r="G93" s="683"/>
      <c r="H93" s="683"/>
      <c r="I93" s="689"/>
    </row>
    <row r="94" spans="1:219" ht="31.5" x14ac:dyDescent="0.25">
      <c r="A94" s="715"/>
      <c r="B94" s="683"/>
      <c r="C94" s="112">
        <v>1</v>
      </c>
      <c r="D94" s="113" t="s">
        <v>171</v>
      </c>
      <c r="E94" s="397" t="s">
        <v>170</v>
      </c>
      <c r="F94" s="112">
        <v>1.02</v>
      </c>
      <c r="G94" s="683"/>
      <c r="H94" s="683"/>
      <c r="I94" s="689"/>
    </row>
    <row r="95" spans="1:219" ht="47.25" x14ac:dyDescent="0.35">
      <c r="A95" s="716"/>
      <c r="B95" s="684"/>
      <c r="C95" s="517">
        <f>C84</f>
        <v>15.556756010000001</v>
      </c>
      <c r="D95" s="518" t="s">
        <v>354</v>
      </c>
      <c r="E95" s="397" t="s">
        <v>168</v>
      </c>
      <c r="F95" s="517">
        <f>F84</f>
        <v>15.556756010000001</v>
      </c>
      <c r="G95" s="684"/>
      <c r="H95" s="684"/>
      <c r="I95" s="690"/>
      <c r="J95" s="519"/>
    </row>
    <row r="96" spans="1:219" ht="15.75" customHeight="1" x14ac:dyDescent="0.25">
      <c r="A96" s="107">
        <v>4</v>
      </c>
      <c r="B96" s="106"/>
      <c r="C96" s="685" t="s">
        <v>352</v>
      </c>
      <c r="D96" s="686"/>
      <c r="E96" s="686"/>
      <c r="F96" s="687"/>
      <c r="G96" s="105"/>
      <c r="H96" s="105"/>
      <c r="I96" s="104">
        <f>I85+I75</f>
        <v>2805.164835069847</v>
      </c>
      <c r="J96" s="121"/>
      <c r="K96" s="10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111"/>
    </row>
    <row r="97" spans="1:219" x14ac:dyDescent="0.25">
      <c r="A97" s="717"/>
      <c r="B97" s="718"/>
      <c r="C97" s="718"/>
      <c r="D97" s="718"/>
      <c r="E97" s="718"/>
      <c r="F97" s="718"/>
      <c r="G97" s="718"/>
      <c r="H97" s="718"/>
      <c r="I97" s="719"/>
      <c r="J97" s="121"/>
      <c r="K97" s="10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111"/>
    </row>
    <row r="98" spans="1:219" ht="15.75" customHeight="1" x14ac:dyDescent="0.25">
      <c r="A98" s="107">
        <v>5</v>
      </c>
      <c r="B98" s="110"/>
      <c r="C98" s="720" t="s">
        <v>167</v>
      </c>
      <c r="D98" s="720"/>
      <c r="E98" s="720"/>
      <c r="F98" s="710"/>
      <c r="G98" s="109"/>
      <c r="H98" s="109"/>
      <c r="I98" s="108">
        <f>I96/C95</f>
        <v>180.31810958959989</v>
      </c>
      <c r="J98" s="121"/>
      <c r="K98" s="10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</row>
    <row r="99" spans="1:219" ht="15.75" customHeight="1" x14ac:dyDescent="0.25">
      <c r="A99" s="107">
        <v>6</v>
      </c>
      <c r="B99" s="110"/>
      <c r="C99" s="711" t="s">
        <v>393</v>
      </c>
      <c r="D99" s="712"/>
      <c r="E99" s="712"/>
      <c r="F99" s="713"/>
      <c r="G99" s="109"/>
      <c r="H99" s="109"/>
      <c r="I99" s="108">
        <f>2.51*I98</f>
        <v>452.59845506989569</v>
      </c>
      <c r="J99" s="121"/>
      <c r="K99" s="10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</row>
    <row r="100" spans="1:219" ht="33.75" customHeight="1" x14ac:dyDescent="0.25">
      <c r="A100" s="107">
        <v>7</v>
      </c>
      <c r="B100" s="106"/>
      <c r="C100" s="709" t="s">
        <v>430</v>
      </c>
      <c r="D100" s="709"/>
      <c r="E100" s="709"/>
      <c r="F100" s="710"/>
      <c r="G100" s="105"/>
      <c r="H100" s="105"/>
      <c r="I100" s="104">
        <f>I98*C95</f>
        <v>2805.164835069847</v>
      </c>
      <c r="J100" s="121">
        <v>2667.7194361913671</v>
      </c>
      <c r="K100" s="10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</row>
    <row r="101" spans="1:219" x14ac:dyDescent="0.25">
      <c r="A101" s="97"/>
      <c r="B101" s="102"/>
      <c r="C101" s="101"/>
      <c r="E101" s="100"/>
      <c r="F101" s="100"/>
      <c r="G101" s="100"/>
      <c r="H101" s="100"/>
      <c r="I101" s="99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97"/>
      <c r="BJ101" s="97"/>
      <c r="BK101" s="97"/>
      <c r="BL101" s="97"/>
      <c r="BM101" s="97"/>
      <c r="BN101" s="97"/>
      <c r="BO101" s="97"/>
      <c r="BP101" s="97"/>
      <c r="BQ101" s="97"/>
      <c r="BR101" s="97"/>
      <c r="BS101" s="97"/>
      <c r="BT101" s="97"/>
      <c r="BU101" s="97"/>
      <c r="BV101" s="97"/>
      <c r="BW101" s="97"/>
      <c r="BX101" s="97"/>
      <c r="BY101" s="97"/>
      <c r="BZ101" s="97"/>
      <c r="CA101" s="97"/>
      <c r="CB101" s="97"/>
      <c r="CC101" s="97"/>
      <c r="CD101" s="97"/>
      <c r="CE101" s="97"/>
      <c r="CF101" s="97"/>
      <c r="CG101" s="97"/>
      <c r="CH101" s="97"/>
      <c r="CI101" s="97"/>
      <c r="CJ101" s="97"/>
      <c r="CK101" s="97"/>
      <c r="CL101" s="97"/>
      <c r="CM101" s="97"/>
      <c r="CN101" s="97"/>
      <c r="CO101" s="97"/>
      <c r="CP101" s="97"/>
      <c r="CQ101" s="97"/>
      <c r="CR101" s="97"/>
      <c r="CS101" s="97"/>
      <c r="CT101" s="97"/>
      <c r="CU101" s="97"/>
      <c r="CV101" s="97"/>
      <c r="CW101" s="97"/>
      <c r="CX101" s="97"/>
      <c r="CY101" s="97"/>
      <c r="CZ101" s="97"/>
      <c r="DA101" s="97"/>
      <c r="DB101" s="97"/>
      <c r="DC101" s="97"/>
      <c r="DD101" s="97"/>
      <c r="DE101" s="97"/>
      <c r="DF101" s="97"/>
      <c r="DG101" s="97"/>
      <c r="DH101" s="97"/>
      <c r="DI101" s="97"/>
      <c r="DJ101" s="97"/>
      <c r="DK101" s="97"/>
      <c r="DL101" s="97"/>
      <c r="DM101" s="97"/>
      <c r="DN101" s="97"/>
      <c r="DO101" s="97"/>
      <c r="DP101" s="97"/>
      <c r="DQ101" s="97"/>
      <c r="DR101" s="97"/>
      <c r="DS101" s="97"/>
      <c r="DT101" s="97"/>
      <c r="DU101" s="97"/>
      <c r="DV101" s="97"/>
      <c r="DW101" s="97"/>
      <c r="DX101" s="97"/>
      <c r="DY101" s="97"/>
      <c r="DZ101" s="97"/>
      <c r="EA101" s="97"/>
      <c r="EB101" s="97"/>
      <c r="EC101" s="97"/>
      <c r="ED101" s="97"/>
      <c r="EE101" s="97"/>
      <c r="EF101" s="97"/>
      <c r="EG101" s="97"/>
      <c r="EH101" s="97"/>
      <c r="EI101" s="97"/>
      <c r="EJ101" s="97"/>
      <c r="EK101" s="97"/>
      <c r="EL101" s="97"/>
      <c r="EM101" s="97"/>
      <c r="EN101" s="97"/>
      <c r="EO101" s="97"/>
      <c r="EP101" s="97"/>
      <c r="EQ101" s="97"/>
      <c r="ER101" s="97"/>
      <c r="ES101" s="97"/>
      <c r="ET101" s="97"/>
      <c r="EU101" s="97"/>
      <c r="EV101" s="97"/>
      <c r="EW101" s="97"/>
      <c r="EX101" s="97"/>
      <c r="EY101" s="97"/>
      <c r="EZ101" s="97"/>
      <c r="FA101" s="97"/>
      <c r="FB101" s="97"/>
      <c r="FC101" s="97"/>
      <c r="FD101" s="97"/>
      <c r="FE101" s="97"/>
      <c r="FF101" s="97"/>
      <c r="FG101" s="97"/>
      <c r="FH101" s="97"/>
      <c r="FI101" s="97"/>
      <c r="FJ101" s="97"/>
      <c r="FK101" s="97"/>
      <c r="FL101" s="97"/>
      <c r="FM101" s="97"/>
      <c r="FN101" s="97"/>
      <c r="FO101" s="97"/>
      <c r="FP101" s="97"/>
      <c r="FQ101" s="97"/>
      <c r="FR101" s="97"/>
      <c r="FS101" s="97"/>
      <c r="FT101" s="97"/>
      <c r="FU101" s="97"/>
      <c r="FV101" s="97"/>
      <c r="FW101" s="97"/>
      <c r="FX101" s="97"/>
      <c r="FY101" s="97"/>
      <c r="FZ101" s="97"/>
      <c r="GA101" s="97"/>
      <c r="GB101" s="97"/>
      <c r="GC101" s="97"/>
      <c r="GD101" s="97"/>
      <c r="GE101" s="97"/>
      <c r="GF101" s="97"/>
      <c r="GG101" s="97"/>
      <c r="GH101" s="97"/>
      <c r="GI101" s="97"/>
      <c r="GJ101" s="97"/>
      <c r="GK101" s="97"/>
      <c r="GL101" s="97"/>
      <c r="GM101" s="97"/>
      <c r="GN101" s="97"/>
      <c r="GO101" s="97"/>
      <c r="GP101" s="97"/>
      <c r="GQ101" s="97"/>
      <c r="GR101" s="97"/>
      <c r="GS101" s="97"/>
      <c r="GT101" s="97"/>
      <c r="GU101" s="97"/>
      <c r="GV101" s="97"/>
      <c r="GW101" s="97"/>
      <c r="GX101" s="97"/>
      <c r="GY101" s="97"/>
      <c r="GZ101" s="97"/>
      <c r="HA101" s="97"/>
      <c r="HB101" s="97"/>
      <c r="HC101" s="97"/>
      <c r="HD101" s="97"/>
      <c r="HE101" s="97"/>
      <c r="HF101" s="97"/>
      <c r="HG101" s="97"/>
      <c r="HH101" s="97"/>
      <c r="HI101" s="97"/>
      <c r="HJ101" s="97"/>
      <c r="HK101" s="97"/>
    </row>
    <row r="102" spans="1:219" x14ac:dyDescent="0.25">
      <c r="J102" s="121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</row>
    <row r="103" spans="1:219" x14ac:dyDescent="0.25">
      <c r="J103" s="121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</row>
    <row r="104" spans="1:219" x14ac:dyDescent="0.25">
      <c r="J104" s="121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</row>
    <row r="105" spans="1:219" x14ac:dyDescent="0.25">
      <c r="J105" s="121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</row>
    <row r="106" spans="1:219" x14ac:dyDescent="0.25">
      <c r="J106" s="121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</row>
    <row r="107" spans="1:219" x14ac:dyDescent="0.25">
      <c r="J107" s="121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</row>
    <row r="108" spans="1:219" x14ac:dyDescent="0.25">
      <c r="J108" s="121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</row>
    <row r="109" spans="1:219" x14ac:dyDescent="0.25">
      <c r="J109" s="121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</row>
    <row r="110" spans="1:219" x14ac:dyDescent="0.25">
      <c r="J110" s="121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</row>
    <row r="111" spans="1:219" x14ac:dyDescent="0.25">
      <c r="J111" s="121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</row>
    <row r="112" spans="1:219" x14ac:dyDescent="0.25">
      <c r="J112" s="121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</row>
    <row r="113" spans="10:25" x14ac:dyDescent="0.25">
      <c r="J113" s="121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</row>
    <row r="114" spans="10:25" x14ac:dyDescent="0.25">
      <c r="J114" s="121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</row>
    <row r="115" spans="10:25" x14ac:dyDescent="0.25">
      <c r="J115" s="121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</row>
    <row r="116" spans="10:25" x14ac:dyDescent="0.25">
      <c r="J116" s="121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</row>
    <row r="117" spans="10:25" x14ac:dyDescent="0.25">
      <c r="J117" s="121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</row>
    <row r="118" spans="10:25" x14ac:dyDescent="0.25">
      <c r="J118" s="121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0:25" x14ac:dyDescent="0.25">
      <c r="J119" s="121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</row>
    <row r="120" spans="10:25" x14ac:dyDescent="0.25">
      <c r="J120" s="121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</row>
    <row r="121" spans="10:25" x14ac:dyDescent="0.25">
      <c r="J121" s="121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</row>
    <row r="122" spans="10:25" x14ac:dyDescent="0.25">
      <c r="J122" s="121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</row>
    <row r="123" spans="10:25" x14ac:dyDescent="0.25">
      <c r="J123" s="121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</row>
    <row r="124" spans="10:25" x14ac:dyDescent="0.25">
      <c r="J124" s="121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</row>
    <row r="125" spans="10:25" x14ac:dyDescent="0.25">
      <c r="J125" s="121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</row>
    <row r="126" spans="10:25" x14ac:dyDescent="0.25">
      <c r="J126" s="121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</row>
    <row r="127" spans="10:25" x14ac:dyDescent="0.25">
      <c r="J127" s="121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</row>
    <row r="128" spans="10:25" x14ac:dyDescent="0.25">
      <c r="J128" s="121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</row>
    <row r="129" spans="10:25" x14ac:dyDescent="0.25">
      <c r="J129" s="121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</row>
    <row r="130" spans="10:25" x14ac:dyDescent="0.25">
      <c r="J130" s="121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</row>
    <row r="131" spans="10:25" x14ac:dyDescent="0.25">
      <c r="J131" s="121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</row>
    <row r="132" spans="10:25" x14ac:dyDescent="0.25">
      <c r="J132" s="121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</row>
    <row r="133" spans="10:25" x14ac:dyDescent="0.25">
      <c r="J133" s="121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</row>
    <row r="134" spans="10:25" x14ac:dyDescent="0.25">
      <c r="J134" s="121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</row>
    <row r="135" spans="10:25" x14ac:dyDescent="0.25">
      <c r="J135" s="121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</row>
    <row r="136" spans="10:25" x14ac:dyDescent="0.25">
      <c r="J136" s="121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</row>
    <row r="137" spans="10:25" x14ac:dyDescent="0.25">
      <c r="J137" s="121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</row>
    <row r="138" spans="10:25" x14ac:dyDescent="0.25">
      <c r="J138" s="121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</row>
    <row r="139" spans="10:25" x14ac:dyDescent="0.25">
      <c r="J139" s="121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</row>
    <row r="140" spans="10:25" x14ac:dyDescent="0.25">
      <c r="J140" s="121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</row>
    <row r="141" spans="10:25" x14ac:dyDescent="0.25">
      <c r="J141" s="121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</row>
    <row r="142" spans="10:25" x14ac:dyDescent="0.25">
      <c r="J142" s="121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</row>
    <row r="143" spans="10:25" x14ac:dyDescent="0.25">
      <c r="J143" s="121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</row>
    <row r="144" spans="10:25" x14ac:dyDescent="0.25">
      <c r="J144" s="121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</row>
    <row r="145" spans="10:25" x14ac:dyDescent="0.25">
      <c r="J145" s="121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</row>
    <row r="146" spans="10:25" x14ac:dyDescent="0.25">
      <c r="J146" s="121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</row>
    <row r="147" spans="10:25" x14ac:dyDescent="0.25">
      <c r="J147" s="121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</row>
    <row r="148" spans="10:25" x14ac:dyDescent="0.25">
      <c r="J148" s="121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</row>
    <row r="149" spans="10:25" x14ac:dyDescent="0.25">
      <c r="J149" s="121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</row>
    <row r="150" spans="10:25" x14ac:dyDescent="0.25">
      <c r="J150" s="121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</row>
    <row r="151" spans="10:25" x14ac:dyDescent="0.25">
      <c r="J151" s="121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</row>
    <row r="152" spans="10:25" x14ac:dyDescent="0.25">
      <c r="J152" s="121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</row>
    <row r="153" spans="10:25" x14ac:dyDescent="0.25">
      <c r="J153" s="121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</row>
    <row r="154" spans="10:25" x14ac:dyDescent="0.25">
      <c r="J154" s="121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</row>
    <row r="155" spans="10:25" x14ac:dyDescent="0.25">
      <c r="J155" s="121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</row>
    <row r="156" spans="10:25" x14ac:dyDescent="0.25">
      <c r="J156" s="121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</row>
    <row r="157" spans="10:25" x14ac:dyDescent="0.25">
      <c r="J157" s="121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</row>
    <row r="158" spans="10:25" x14ac:dyDescent="0.25">
      <c r="J158" s="121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</row>
    <row r="159" spans="10:25" x14ac:dyDescent="0.25">
      <c r="J159" s="121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</row>
    <row r="160" spans="10:25" x14ac:dyDescent="0.25">
      <c r="J160" s="121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</row>
    <row r="161" spans="10:25" x14ac:dyDescent="0.25">
      <c r="J161" s="121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</row>
    <row r="162" spans="10:25" x14ac:dyDescent="0.25">
      <c r="J162" s="121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</row>
    <row r="163" spans="10:25" x14ac:dyDescent="0.25">
      <c r="J163" s="121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</row>
    <row r="164" spans="10:25" x14ac:dyDescent="0.25">
      <c r="J164" s="121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</row>
    <row r="165" spans="10:25" x14ac:dyDescent="0.25">
      <c r="J165" s="121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</row>
    <row r="166" spans="10:25" x14ac:dyDescent="0.25">
      <c r="J166" s="121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</row>
    <row r="167" spans="10:25" x14ac:dyDescent="0.25">
      <c r="J167" s="121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</row>
    <row r="168" spans="10:25" x14ac:dyDescent="0.25">
      <c r="J168" s="121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</row>
    <row r="169" spans="10:25" x14ac:dyDescent="0.25">
      <c r="J169" s="121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</row>
    <row r="170" spans="10:25" x14ac:dyDescent="0.25">
      <c r="J170" s="121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</row>
    <row r="171" spans="10:25" x14ac:dyDescent="0.25">
      <c r="J171" s="121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</row>
    <row r="172" spans="10:25" x14ac:dyDescent="0.25">
      <c r="J172" s="121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</row>
    <row r="173" spans="10:25" x14ac:dyDescent="0.25">
      <c r="J173" s="121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</row>
    <row r="174" spans="10:25" x14ac:dyDescent="0.25">
      <c r="J174" s="121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</row>
    <row r="175" spans="10:25" x14ac:dyDescent="0.25">
      <c r="J175" s="121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</row>
    <row r="176" spans="10:25" x14ac:dyDescent="0.25">
      <c r="J176" s="121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</row>
    <row r="177" spans="10:25" x14ac:dyDescent="0.25">
      <c r="J177" s="121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</row>
    <row r="178" spans="10:25" x14ac:dyDescent="0.25">
      <c r="J178" s="121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</row>
    <row r="179" spans="10:25" x14ac:dyDescent="0.25">
      <c r="J179" s="121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</row>
    <row r="180" spans="10:25" x14ac:dyDescent="0.25">
      <c r="J180" s="121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</row>
    <row r="181" spans="10:25" x14ac:dyDescent="0.25">
      <c r="J181" s="121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</row>
    <row r="182" spans="10:25" x14ac:dyDescent="0.25">
      <c r="J182" s="121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</row>
    <row r="183" spans="10:25" x14ac:dyDescent="0.25">
      <c r="J183" s="121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</row>
    <row r="184" spans="10:25" x14ac:dyDescent="0.25">
      <c r="J184" s="121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</row>
    <row r="185" spans="10:25" x14ac:dyDescent="0.25">
      <c r="J185" s="121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</row>
    <row r="186" spans="10:25" x14ac:dyDescent="0.25">
      <c r="J186" s="121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</row>
    <row r="187" spans="10:25" x14ac:dyDescent="0.25">
      <c r="J187" s="121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</row>
    <row r="188" spans="10:25" x14ac:dyDescent="0.25">
      <c r="J188" s="121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</row>
    <row r="189" spans="10:25" x14ac:dyDescent="0.25">
      <c r="J189" s="121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</row>
    <row r="190" spans="10:25" x14ac:dyDescent="0.25">
      <c r="S190" s="93"/>
      <c r="T190" s="93"/>
      <c r="U190" s="93"/>
      <c r="V190" s="93"/>
      <c r="W190" s="93"/>
      <c r="X190" s="93"/>
      <c r="Y190" s="93"/>
    </row>
  </sheetData>
  <mergeCells count="48">
    <mergeCell ref="A75:A84"/>
    <mergeCell ref="A85:A95"/>
    <mergeCell ref="C96:F96"/>
    <mergeCell ref="A97:I97"/>
    <mergeCell ref="C98:F98"/>
    <mergeCell ref="I85:I95"/>
    <mergeCell ref="C100:F100"/>
    <mergeCell ref="B85:B95"/>
    <mergeCell ref="C85:E85"/>
    <mergeCell ref="G85:G95"/>
    <mergeCell ref="H85:H95"/>
    <mergeCell ref="C99:F99"/>
    <mergeCell ref="I66:I74"/>
    <mergeCell ref="B75:B84"/>
    <mergeCell ref="C75:E75"/>
    <mergeCell ref="G75:G84"/>
    <mergeCell ref="H75:H84"/>
    <mergeCell ref="I75:I84"/>
    <mergeCell ref="A55:A65"/>
    <mergeCell ref="B55:B65"/>
    <mergeCell ref="D55:D56"/>
    <mergeCell ref="G55:G65"/>
    <mergeCell ref="A66:A74"/>
    <mergeCell ref="B66:B74"/>
    <mergeCell ref="E66:E67"/>
    <mergeCell ref="G66:G74"/>
    <mergeCell ref="B33:B42"/>
    <mergeCell ref="G33:G42"/>
    <mergeCell ref="I33:I42"/>
    <mergeCell ref="C43:D43"/>
    <mergeCell ref="A45:A54"/>
    <mergeCell ref="B45:B54"/>
    <mergeCell ref="G45:G54"/>
    <mergeCell ref="I45:I54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G9:I9"/>
    <mergeCell ref="A10:I10"/>
    <mergeCell ref="A11:I12"/>
    <mergeCell ref="B13:D13"/>
    <mergeCell ref="E13:I13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7"/>
  <sheetViews>
    <sheetView topLeftCell="A17" workbookViewId="0">
      <selection activeCell="A8" sqref="A8:K29"/>
    </sheetView>
  </sheetViews>
  <sheetFormatPr defaultColWidth="9" defaultRowHeight="15" x14ac:dyDescent="0.25"/>
  <cols>
    <col min="1" max="1" width="3.75" style="520" customWidth="1"/>
    <col min="2" max="2" width="18.625" style="520" customWidth="1"/>
    <col min="3" max="3" width="13.875" style="520" customWidth="1"/>
    <col min="4" max="4" width="15.125" style="520" customWidth="1"/>
    <col min="5" max="5" width="13" style="520" customWidth="1"/>
    <col min="6" max="6" width="11.875" style="520" customWidth="1"/>
    <col min="7" max="7" width="16.875" style="520" customWidth="1"/>
    <col min="8" max="8" width="7.875" style="520" customWidth="1"/>
    <col min="9" max="9" width="7.625" style="520" customWidth="1"/>
    <col min="10" max="10" width="6.25" style="520" customWidth="1"/>
    <col min="11" max="11" width="13.75" style="520" customWidth="1"/>
    <col min="12" max="12" width="23.75" style="520" customWidth="1"/>
    <col min="13" max="13" width="16" style="520" customWidth="1"/>
    <col min="14" max="16384" width="9" style="520"/>
  </cols>
  <sheetData>
    <row r="1" spans="1:46" hidden="1" x14ac:dyDescent="0.25">
      <c r="C1" s="521"/>
      <c r="D1" s="521"/>
      <c r="H1" s="521"/>
      <c r="I1" s="521"/>
      <c r="J1" s="521"/>
      <c r="K1" s="521"/>
    </row>
    <row r="2" spans="1:46" hidden="1" x14ac:dyDescent="0.25">
      <c r="C2" s="521"/>
      <c r="D2" s="521"/>
      <c r="H2" s="521"/>
      <c r="I2" s="521"/>
      <c r="J2" s="521"/>
      <c r="K2" s="521"/>
    </row>
    <row r="3" spans="1:46" hidden="1" x14ac:dyDescent="0.25">
      <c r="B3" s="521"/>
      <c r="C3" s="521"/>
      <c r="D3" s="521"/>
      <c r="H3" s="521"/>
      <c r="I3" s="521"/>
      <c r="J3" s="521"/>
      <c r="K3" s="521"/>
    </row>
    <row r="4" spans="1:46" hidden="1" x14ac:dyDescent="0.25">
      <c r="B4" s="723"/>
      <c r="C4" s="723"/>
      <c r="D4" s="723"/>
      <c r="H4" s="521"/>
      <c r="I4" s="521"/>
      <c r="J4" s="521"/>
      <c r="K4" s="521"/>
    </row>
    <row r="5" spans="1:46" hidden="1" x14ac:dyDescent="0.25">
      <c r="B5" s="521"/>
      <c r="C5" s="521"/>
      <c r="D5" s="521"/>
      <c r="H5" s="521"/>
      <c r="I5" s="521"/>
      <c r="J5" s="521"/>
      <c r="K5" s="521"/>
    </row>
    <row r="6" spans="1:46" hidden="1" x14ac:dyDescent="0.25">
      <c r="B6" s="521"/>
      <c r="C6" s="521"/>
      <c r="D6" s="521"/>
      <c r="H6" s="521"/>
      <c r="I6" s="521"/>
      <c r="J6" s="521"/>
      <c r="K6" s="521"/>
    </row>
    <row r="7" spans="1:46" x14ac:dyDescent="0.25">
      <c r="B7" s="521"/>
      <c r="C7" s="521"/>
      <c r="D7" s="521"/>
      <c r="H7" s="521"/>
      <c r="I7" s="521"/>
      <c r="J7" s="521"/>
      <c r="K7" s="521"/>
    </row>
    <row r="8" spans="1:46" s="523" customFormat="1" ht="15.75" customHeight="1" x14ac:dyDescent="0.25">
      <c r="A8" s="724" t="s">
        <v>379</v>
      </c>
      <c r="B8" s="724"/>
      <c r="C8" s="724"/>
      <c r="D8" s="724"/>
      <c r="E8" s="724"/>
      <c r="F8" s="724"/>
      <c r="G8" s="724"/>
      <c r="H8" s="724"/>
      <c r="I8" s="724"/>
      <c r="J8" s="724"/>
      <c r="K8" s="724"/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/>
      <c r="Y8" s="522"/>
      <c r="Z8" s="522"/>
      <c r="AA8" s="522"/>
      <c r="AB8" s="522"/>
      <c r="AC8" s="522"/>
      <c r="AD8" s="522"/>
      <c r="AE8" s="522"/>
      <c r="AF8" s="522"/>
      <c r="AG8" s="522"/>
      <c r="AH8" s="522"/>
      <c r="AI8" s="522"/>
      <c r="AJ8" s="522"/>
      <c r="AK8" s="522"/>
      <c r="AL8" s="522"/>
      <c r="AM8" s="522"/>
      <c r="AN8" s="522"/>
      <c r="AO8" s="522"/>
      <c r="AP8" s="522"/>
      <c r="AQ8" s="522"/>
      <c r="AR8" s="522"/>
      <c r="AS8" s="522"/>
      <c r="AT8" s="522"/>
    </row>
    <row r="9" spans="1:46" ht="22.5" customHeight="1" x14ac:dyDescent="0.25">
      <c r="A9" s="725" t="s">
        <v>380</v>
      </c>
      <c r="B9" s="725"/>
      <c r="C9" s="725"/>
      <c r="D9" s="725"/>
      <c r="E9" s="725"/>
      <c r="F9" s="725"/>
      <c r="G9" s="725"/>
      <c r="H9" s="725"/>
      <c r="I9" s="725"/>
      <c r="J9" s="725"/>
      <c r="K9" s="725"/>
      <c r="L9" s="524"/>
      <c r="M9" s="524"/>
      <c r="N9" s="524"/>
      <c r="O9" s="524"/>
      <c r="P9" s="524"/>
      <c r="Q9" s="524"/>
      <c r="R9" s="524"/>
      <c r="S9" s="524"/>
      <c r="T9" s="524"/>
      <c r="U9" s="524"/>
      <c r="V9" s="524"/>
      <c r="W9" s="524"/>
      <c r="X9" s="524"/>
      <c r="Y9" s="524"/>
      <c r="Z9" s="524"/>
      <c r="AA9" s="524"/>
      <c r="AB9" s="524"/>
      <c r="AC9" s="524"/>
      <c r="AD9" s="524"/>
      <c r="AE9" s="524"/>
      <c r="AF9" s="524"/>
      <c r="AG9" s="524"/>
      <c r="AH9" s="524"/>
      <c r="AI9" s="524"/>
      <c r="AJ9" s="524"/>
      <c r="AK9" s="524"/>
      <c r="AL9" s="524"/>
      <c r="AM9" s="524"/>
      <c r="AN9" s="524"/>
      <c r="AO9" s="524"/>
      <c r="AP9" s="524"/>
      <c r="AQ9" s="524"/>
      <c r="AR9" s="524"/>
      <c r="AS9" s="524"/>
      <c r="AT9" s="524"/>
    </row>
    <row r="10" spans="1:46" s="525" customFormat="1" ht="15" customHeight="1" x14ac:dyDescent="0.2">
      <c r="A10" s="726" t="s">
        <v>381</v>
      </c>
      <c r="B10" s="726"/>
      <c r="C10" s="726"/>
      <c r="D10" s="726"/>
      <c r="E10" s="726"/>
      <c r="F10" s="726"/>
      <c r="G10" s="726"/>
      <c r="H10" s="726"/>
      <c r="I10" s="726"/>
      <c r="J10" s="726"/>
      <c r="K10" s="726"/>
    </row>
    <row r="11" spans="1:46" ht="33" customHeight="1" x14ac:dyDescent="0.25">
      <c r="A11" s="727" t="str">
        <f>'кадастровые (2)'!A11:I12</f>
        <v>по объекту: «Строительство ВЛ 10 кВ (2 шт), установка ПКУ (2 шт) на ВЛ 10 кВ ф.1 ПС 110 кВ Зоринская, на ВЛ 10 кВ ф.8 ПС 110 кВ Зоринская в х.Ферма Саратовского района (договор ТП №2391-000004 ООО «Лидер»)» «под ключ»</v>
      </c>
      <c r="B11" s="728"/>
      <c r="C11" s="728"/>
      <c r="D11" s="728"/>
      <c r="E11" s="728"/>
      <c r="F11" s="728"/>
      <c r="G11" s="728"/>
      <c r="H11" s="728"/>
      <c r="I11" s="728"/>
      <c r="J11" s="728"/>
      <c r="K11" s="728"/>
      <c r="L11" s="526"/>
      <c r="M11" s="526"/>
      <c r="N11" s="526"/>
      <c r="O11" s="526"/>
      <c r="P11" s="526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  <c r="AD11" s="524"/>
      <c r="AE11" s="524"/>
      <c r="AF11" s="524"/>
      <c r="AG11" s="524"/>
      <c r="AH11" s="524"/>
      <c r="AI11" s="524"/>
      <c r="AJ11" s="524"/>
      <c r="AK11" s="524"/>
      <c r="AL11" s="524"/>
      <c r="AM11" s="524"/>
      <c r="AN11" s="524"/>
      <c r="AO11" s="524"/>
      <c r="AP11" s="524"/>
      <c r="AQ11" s="524"/>
      <c r="AR11" s="524"/>
      <c r="AS11" s="524"/>
      <c r="AT11" s="524"/>
    </row>
    <row r="12" spans="1:46" x14ac:dyDescent="0.25">
      <c r="A12" s="722"/>
      <c r="B12" s="722"/>
      <c r="C12" s="722"/>
      <c r="D12" s="722"/>
      <c r="E12" s="722"/>
      <c r="F12" s="722"/>
      <c r="G12" s="722"/>
      <c r="H12" s="722"/>
      <c r="I12" s="722"/>
      <c r="J12" s="722"/>
      <c r="K12" s="722"/>
      <c r="L12" s="526"/>
      <c r="M12" s="526"/>
      <c r="N12" s="526"/>
      <c r="O12" s="526"/>
      <c r="P12" s="526"/>
      <c r="Q12" s="524"/>
      <c r="R12" s="524"/>
      <c r="S12" s="524"/>
      <c r="T12" s="524"/>
      <c r="U12" s="524"/>
      <c r="V12" s="524"/>
      <c r="W12" s="524"/>
      <c r="X12" s="524"/>
      <c r="Y12" s="524"/>
      <c r="Z12" s="524"/>
      <c r="AA12" s="524"/>
      <c r="AB12" s="524"/>
      <c r="AC12" s="524"/>
      <c r="AD12" s="524"/>
      <c r="AE12" s="524"/>
      <c r="AF12" s="524"/>
      <c r="AG12" s="524"/>
      <c r="AH12" s="524"/>
      <c r="AI12" s="524"/>
      <c r="AJ12" s="524"/>
      <c r="AK12" s="524"/>
      <c r="AL12" s="524"/>
      <c r="AM12" s="524"/>
      <c r="AN12" s="524"/>
      <c r="AO12" s="524"/>
      <c r="AP12" s="524"/>
      <c r="AQ12" s="524"/>
      <c r="AR12" s="524"/>
      <c r="AS12" s="524"/>
      <c r="AT12" s="524"/>
    </row>
    <row r="13" spans="1:46" s="530" customFormat="1" ht="18.75" customHeight="1" thickBot="1" x14ac:dyDescent="0.3">
      <c r="A13" s="527"/>
      <c r="B13" s="743"/>
      <c r="C13" s="743"/>
      <c r="D13" s="743"/>
      <c r="E13" s="743"/>
      <c r="F13" s="743"/>
      <c r="G13" s="743"/>
      <c r="H13" s="743"/>
      <c r="I13" s="743"/>
      <c r="J13" s="743"/>
      <c r="K13" s="744"/>
      <c r="L13" s="528"/>
      <c r="M13" s="528"/>
      <c r="N13" s="529"/>
      <c r="O13" s="529"/>
      <c r="P13" s="529"/>
      <c r="Q13" s="527"/>
      <c r="R13" s="527"/>
      <c r="S13" s="527"/>
      <c r="T13" s="527"/>
      <c r="U13" s="527"/>
      <c r="V13" s="527"/>
      <c r="W13" s="527"/>
      <c r="X13" s="527"/>
      <c r="Y13" s="527"/>
      <c r="Z13" s="527"/>
      <c r="AA13" s="527"/>
      <c r="AB13" s="527"/>
      <c r="AC13" s="527"/>
      <c r="AD13" s="527"/>
      <c r="AE13" s="527"/>
      <c r="AF13" s="527"/>
      <c r="AG13" s="527"/>
      <c r="AH13" s="527"/>
      <c r="AI13" s="527"/>
      <c r="AJ13" s="527"/>
      <c r="AK13" s="527"/>
      <c r="AL13" s="527"/>
      <c r="AM13" s="527"/>
      <c r="AN13" s="527"/>
      <c r="AO13" s="527"/>
      <c r="AP13" s="527"/>
      <c r="AQ13" s="527"/>
      <c r="AR13" s="527"/>
    </row>
    <row r="14" spans="1:46" ht="59.25" customHeight="1" thickBot="1" x14ac:dyDescent="0.3">
      <c r="A14" s="745" t="s">
        <v>8</v>
      </c>
      <c r="B14" s="746" t="s">
        <v>122</v>
      </c>
      <c r="C14" s="747"/>
      <c r="D14" s="748"/>
      <c r="E14" s="746" t="s">
        <v>382</v>
      </c>
      <c r="F14" s="747"/>
      <c r="G14" s="747"/>
      <c r="H14" s="746" t="s">
        <v>99</v>
      </c>
      <c r="I14" s="747"/>
      <c r="J14" s="748"/>
      <c r="K14" s="752" t="s">
        <v>383</v>
      </c>
      <c r="L14" s="526"/>
      <c r="M14" s="526"/>
      <c r="N14" s="526"/>
      <c r="O14" s="526"/>
      <c r="P14" s="526"/>
      <c r="Q14" s="524"/>
      <c r="R14" s="524"/>
      <c r="S14" s="524"/>
      <c r="T14" s="524"/>
      <c r="U14" s="524"/>
      <c r="V14" s="524"/>
      <c r="W14" s="524"/>
      <c r="X14" s="524"/>
      <c r="Y14" s="524"/>
      <c r="Z14" s="524"/>
      <c r="AA14" s="524"/>
      <c r="AB14" s="524"/>
      <c r="AC14" s="524"/>
      <c r="AD14" s="524"/>
      <c r="AE14" s="524"/>
      <c r="AF14" s="524"/>
      <c r="AG14" s="524"/>
      <c r="AH14" s="524"/>
      <c r="AI14" s="524"/>
      <c r="AJ14" s="524"/>
      <c r="AK14" s="524"/>
      <c r="AL14" s="524"/>
      <c r="AM14" s="524"/>
      <c r="AN14" s="524"/>
      <c r="AO14" s="524"/>
      <c r="AP14" s="524"/>
      <c r="AQ14" s="524"/>
      <c r="AR14" s="524"/>
      <c r="AS14" s="524"/>
      <c r="AT14" s="524"/>
    </row>
    <row r="15" spans="1:46" ht="15.75" thickBot="1" x14ac:dyDescent="0.3">
      <c r="A15" s="745"/>
      <c r="B15" s="749"/>
      <c r="C15" s="750"/>
      <c r="D15" s="751"/>
      <c r="E15" s="749"/>
      <c r="F15" s="750"/>
      <c r="G15" s="750"/>
      <c r="H15" s="749"/>
      <c r="I15" s="750"/>
      <c r="J15" s="751"/>
      <c r="K15" s="753"/>
      <c r="L15" s="524"/>
      <c r="M15" s="524"/>
      <c r="N15" s="524"/>
      <c r="O15" s="524"/>
      <c r="P15" s="524"/>
      <c r="Q15" s="524"/>
      <c r="R15" s="524"/>
      <c r="S15" s="524"/>
      <c r="T15" s="524"/>
      <c r="U15" s="524"/>
      <c r="V15" s="524"/>
      <c r="W15" s="524"/>
      <c r="X15" s="524"/>
      <c r="Y15" s="524"/>
      <c r="Z15" s="524"/>
      <c r="AA15" s="524"/>
      <c r="AB15" s="524"/>
      <c r="AC15" s="524"/>
      <c r="AD15" s="524"/>
      <c r="AE15" s="524"/>
      <c r="AF15" s="524"/>
      <c r="AG15" s="524"/>
      <c r="AH15" s="524"/>
      <c r="AI15" s="524"/>
      <c r="AJ15" s="524"/>
      <c r="AK15" s="524"/>
      <c r="AL15" s="524"/>
      <c r="AM15" s="524"/>
      <c r="AN15" s="524"/>
      <c r="AO15" s="524"/>
      <c r="AP15" s="524"/>
      <c r="AQ15" s="524"/>
      <c r="AR15" s="524"/>
      <c r="AS15" s="524"/>
      <c r="AT15" s="524"/>
    </row>
    <row r="16" spans="1:46" ht="15.75" thickBot="1" x14ac:dyDescent="0.3">
      <c r="A16" s="531">
        <v>1</v>
      </c>
      <c r="B16" s="761">
        <v>2</v>
      </c>
      <c r="C16" s="762"/>
      <c r="D16" s="763"/>
      <c r="E16" s="747">
        <v>3</v>
      </c>
      <c r="F16" s="747"/>
      <c r="G16" s="747"/>
      <c r="H16" s="761">
        <v>4</v>
      </c>
      <c r="I16" s="762"/>
      <c r="J16" s="763"/>
      <c r="K16" s="532">
        <v>5</v>
      </c>
      <c r="L16" s="524"/>
      <c r="M16" s="524"/>
      <c r="N16" s="524"/>
      <c r="O16" s="524"/>
      <c r="P16" s="524"/>
      <c r="Q16" s="524"/>
      <c r="R16" s="524"/>
      <c r="S16" s="524"/>
      <c r="T16" s="524"/>
      <c r="U16" s="524"/>
      <c r="V16" s="524"/>
      <c r="W16" s="524"/>
      <c r="X16" s="524"/>
      <c r="Y16" s="524"/>
      <c r="Z16" s="524"/>
      <c r="AA16" s="524"/>
      <c r="AB16" s="524"/>
      <c r="AC16" s="524"/>
      <c r="AD16" s="524"/>
      <c r="AE16" s="524"/>
      <c r="AF16" s="524"/>
      <c r="AG16" s="524"/>
      <c r="AH16" s="524"/>
      <c r="AI16" s="524"/>
      <c r="AJ16" s="524"/>
      <c r="AK16" s="524"/>
      <c r="AL16" s="524"/>
      <c r="AM16" s="524"/>
      <c r="AN16" s="524"/>
      <c r="AO16" s="524"/>
      <c r="AP16" s="524"/>
      <c r="AQ16" s="524"/>
      <c r="AR16" s="524"/>
      <c r="AS16" s="524"/>
      <c r="AT16" s="524"/>
    </row>
    <row r="17" spans="1:46" ht="15" customHeight="1" x14ac:dyDescent="0.25">
      <c r="A17" s="729">
        <v>1</v>
      </c>
      <c r="B17" s="731" t="s">
        <v>444</v>
      </c>
      <c r="C17" s="732"/>
      <c r="D17" s="732"/>
      <c r="E17" s="731" t="s">
        <v>384</v>
      </c>
      <c r="F17" s="732"/>
      <c r="G17" s="735"/>
      <c r="H17" s="737" t="s">
        <v>431</v>
      </c>
      <c r="I17" s="738"/>
      <c r="J17" s="739"/>
      <c r="K17" s="754">
        <f>(1363*F24+3431*G20*3.5)</f>
        <v>137.62352000000001</v>
      </c>
      <c r="L17" s="524"/>
      <c r="M17" s="524"/>
      <c r="N17" s="524"/>
      <c r="O17" s="524"/>
      <c r="P17" s="524"/>
      <c r="Q17" s="524"/>
      <c r="R17" s="524"/>
      <c r="S17" s="524"/>
      <c r="T17" s="524"/>
      <c r="U17" s="524"/>
      <c r="V17" s="524"/>
      <c r="W17" s="524"/>
      <c r="X17" s="524"/>
      <c r="Y17" s="524"/>
      <c r="Z17" s="524"/>
      <c r="AA17" s="524"/>
      <c r="AB17" s="524"/>
      <c r="AC17" s="524"/>
      <c r="AD17" s="524"/>
      <c r="AE17" s="524"/>
      <c r="AF17" s="524"/>
      <c r="AG17" s="524"/>
      <c r="AH17" s="524"/>
      <c r="AI17" s="524"/>
      <c r="AJ17" s="524"/>
      <c r="AK17" s="524"/>
      <c r="AL17" s="524"/>
      <c r="AM17" s="524"/>
      <c r="AN17" s="524"/>
      <c r="AO17" s="524"/>
      <c r="AP17" s="524"/>
      <c r="AQ17" s="524"/>
      <c r="AR17" s="524"/>
      <c r="AS17" s="524"/>
      <c r="AT17" s="524"/>
    </row>
    <row r="18" spans="1:46" ht="60" customHeight="1" x14ac:dyDescent="0.25">
      <c r="A18" s="730"/>
      <c r="B18" s="733"/>
      <c r="C18" s="734"/>
      <c r="D18" s="734"/>
      <c r="E18" s="733"/>
      <c r="F18" s="734"/>
      <c r="G18" s="736"/>
      <c r="H18" s="740"/>
      <c r="I18" s="741"/>
      <c r="J18" s="742"/>
      <c r="K18" s="755"/>
      <c r="L18" s="524"/>
      <c r="M18" s="524"/>
      <c r="N18" s="524"/>
      <c r="O18" s="524"/>
      <c r="P18" s="524"/>
      <c r="Q18" s="524"/>
      <c r="R18" s="524"/>
      <c r="S18" s="524"/>
      <c r="T18" s="524"/>
      <c r="U18" s="524"/>
      <c r="V18" s="524"/>
      <c r="W18" s="524"/>
      <c r="X18" s="524"/>
      <c r="Y18" s="524"/>
      <c r="Z18" s="524"/>
      <c r="AA18" s="524"/>
      <c r="AB18" s="524"/>
      <c r="AC18" s="524"/>
      <c r="AD18" s="524"/>
      <c r="AE18" s="524"/>
      <c r="AF18" s="524"/>
      <c r="AG18" s="524"/>
      <c r="AH18" s="524"/>
      <c r="AI18" s="524"/>
      <c r="AJ18" s="524"/>
      <c r="AK18" s="524"/>
      <c r="AL18" s="524"/>
      <c r="AM18" s="524"/>
      <c r="AN18" s="524"/>
      <c r="AO18" s="524"/>
      <c r="AP18" s="524"/>
      <c r="AQ18" s="524"/>
      <c r="AR18" s="524"/>
      <c r="AS18" s="524"/>
      <c r="AT18" s="524"/>
    </row>
    <row r="19" spans="1:46" ht="15" customHeight="1" x14ac:dyDescent="0.25">
      <c r="A19" s="730"/>
      <c r="B19" s="733" t="s">
        <v>385</v>
      </c>
      <c r="C19" s="734"/>
      <c r="D19" s="734"/>
      <c r="E19" s="733"/>
      <c r="F19" s="734"/>
      <c r="G19" s="736"/>
      <c r="H19" s="740"/>
      <c r="I19" s="741"/>
      <c r="J19" s="742"/>
      <c r="K19" s="755"/>
      <c r="L19" s="524"/>
      <c r="M19" s="524"/>
      <c r="N19" s="524"/>
      <c r="O19" s="524"/>
      <c r="P19" s="524"/>
      <c r="Q19" s="524"/>
      <c r="R19" s="524"/>
      <c r="S19" s="524"/>
      <c r="T19" s="524"/>
      <c r="U19" s="524"/>
      <c r="V19" s="524"/>
      <c r="W19" s="524"/>
      <c r="X19" s="524"/>
      <c r="Y19" s="524"/>
      <c r="Z19" s="524"/>
      <c r="AA19" s="524"/>
      <c r="AB19" s="524"/>
      <c r="AC19" s="524"/>
      <c r="AD19" s="524"/>
      <c r="AE19" s="524"/>
      <c r="AF19" s="524"/>
      <c r="AG19" s="524"/>
      <c r="AH19" s="524"/>
      <c r="AI19" s="524"/>
      <c r="AJ19" s="524"/>
      <c r="AK19" s="524"/>
      <c r="AL19" s="524"/>
      <c r="AM19" s="524"/>
      <c r="AN19" s="524"/>
      <c r="AO19" s="524"/>
      <c r="AP19" s="524"/>
      <c r="AQ19" s="524"/>
      <c r="AR19" s="524"/>
      <c r="AS19" s="524"/>
      <c r="AT19" s="524"/>
    </row>
    <row r="20" spans="1:46" ht="15.75" x14ac:dyDescent="0.25">
      <c r="A20" s="730"/>
      <c r="B20" s="733"/>
      <c r="C20" s="734"/>
      <c r="D20" s="734"/>
      <c r="E20" s="533" t="s">
        <v>386</v>
      </c>
      <c r="F20" s="398"/>
      <c r="G20" s="399">
        <f>проектные!H14/100</f>
        <v>1E-4</v>
      </c>
      <c r="H20" s="740"/>
      <c r="I20" s="741"/>
      <c r="J20" s="742"/>
      <c r="K20" s="755"/>
      <c r="L20" s="524"/>
      <c r="M20" s="524"/>
      <c r="N20" s="524"/>
      <c r="O20" s="524"/>
      <c r="P20" s="524"/>
      <c r="Q20" s="524"/>
      <c r="R20" s="524"/>
      <c r="S20" s="524"/>
      <c r="T20" s="524"/>
      <c r="U20" s="524"/>
      <c r="V20" s="524"/>
      <c r="W20" s="524"/>
      <c r="X20" s="524"/>
      <c r="Y20" s="524"/>
      <c r="Z20" s="524"/>
      <c r="AA20" s="524"/>
      <c r="AB20" s="524"/>
      <c r="AC20" s="524"/>
      <c r="AD20" s="524"/>
      <c r="AE20" s="524"/>
      <c r="AF20" s="524"/>
      <c r="AG20" s="524"/>
      <c r="AH20" s="524"/>
      <c r="AI20" s="524"/>
      <c r="AJ20" s="524"/>
      <c r="AK20" s="524"/>
      <c r="AL20" s="524"/>
      <c r="AM20" s="524"/>
      <c r="AN20" s="524"/>
      <c r="AO20" s="524"/>
      <c r="AP20" s="524"/>
      <c r="AQ20" s="524"/>
      <c r="AR20" s="524"/>
      <c r="AS20" s="524"/>
      <c r="AT20" s="524"/>
    </row>
    <row r="21" spans="1:46" ht="16.5" customHeight="1" x14ac:dyDescent="0.25">
      <c r="A21" s="730"/>
      <c r="B21" s="733"/>
      <c r="C21" s="734"/>
      <c r="D21" s="734"/>
      <c r="E21" s="764" t="s">
        <v>387</v>
      </c>
      <c r="F21" s="765"/>
      <c r="G21" s="766"/>
      <c r="H21" s="740"/>
      <c r="I21" s="741"/>
      <c r="J21" s="742"/>
      <c r="K21" s="755"/>
      <c r="L21" s="534"/>
      <c r="M21" s="524"/>
      <c r="N21" s="524"/>
      <c r="O21" s="524"/>
      <c r="P21" s="524"/>
      <c r="Q21" s="524"/>
      <c r="R21" s="524"/>
      <c r="S21" s="524"/>
      <c r="T21" s="524"/>
      <c r="U21" s="524"/>
      <c r="V21" s="524"/>
      <c r="W21" s="524"/>
      <c r="X21" s="524"/>
      <c r="Y21" s="524"/>
      <c r="Z21" s="524"/>
      <c r="AA21" s="524"/>
      <c r="AB21" s="524"/>
      <c r="AC21" s="524"/>
      <c r="AD21" s="524"/>
      <c r="AE21" s="524"/>
      <c r="AF21" s="524"/>
      <c r="AG21" s="524"/>
      <c r="AH21" s="524"/>
      <c r="AI21" s="524"/>
      <c r="AJ21" s="524"/>
      <c r="AK21" s="524"/>
      <c r="AL21" s="524"/>
      <c r="AM21" s="524"/>
      <c r="AN21" s="524"/>
      <c r="AO21" s="524"/>
      <c r="AP21" s="524"/>
      <c r="AQ21" s="524"/>
      <c r="AR21" s="524"/>
      <c r="AS21" s="524"/>
      <c r="AT21" s="524"/>
    </row>
    <row r="22" spans="1:46" ht="15" customHeight="1" x14ac:dyDescent="0.25">
      <c r="A22" s="730"/>
      <c r="B22" s="740" t="s">
        <v>388</v>
      </c>
      <c r="C22" s="741"/>
      <c r="D22" s="742"/>
      <c r="E22" s="767" t="s">
        <v>389</v>
      </c>
      <c r="F22" s="768"/>
      <c r="G22" s="769"/>
      <c r="H22" s="740"/>
      <c r="I22" s="741"/>
      <c r="J22" s="742"/>
      <c r="K22" s="755"/>
      <c r="L22" s="534"/>
      <c r="M22" s="524"/>
      <c r="N22" s="524"/>
      <c r="O22" s="524"/>
      <c r="P22" s="524"/>
      <c r="Q22" s="524"/>
      <c r="R22" s="524"/>
      <c r="S22" s="524"/>
      <c r="T22" s="524"/>
      <c r="U22" s="524"/>
      <c r="V22" s="524"/>
      <c r="W22" s="524"/>
      <c r="X22" s="524"/>
      <c r="Y22" s="524"/>
      <c r="Z22" s="524"/>
      <c r="AA22" s="524"/>
      <c r="AB22" s="524"/>
      <c r="AC22" s="524"/>
      <c r="AD22" s="524"/>
      <c r="AE22" s="524"/>
      <c r="AF22" s="524"/>
      <c r="AG22" s="524"/>
      <c r="AH22" s="524"/>
      <c r="AI22" s="524"/>
      <c r="AJ22" s="524"/>
      <c r="AK22" s="524"/>
      <c r="AL22" s="524"/>
      <c r="AM22" s="524"/>
      <c r="AN22" s="524"/>
      <c r="AO22" s="524"/>
      <c r="AP22" s="524"/>
      <c r="AQ22" s="524"/>
      <c r="AR22" s="524"/>
      <c r="AS22" s="524"/>
      <c r="AT22" s="524"/>
    </row>
    <row r="23" spans="1:46" ht="15" customHeight="1" x14ac:dyDescent="0.25">
      <c r="A23" s="730"/>
      <c r="B23" s="740"/>
      <c r="C23" s="741"/>
      <c r="D23" s="742"/>
      <c r="E23" s="767"/>
      <c r="F23" s="768"/>
      <c r="G23" s="769"/>
      <c r="H23" s="740"/>
      <c r="I23" s="741"/>
      <c r="J23" s="742"/>
      <c r="K23" s="755"/>
      <c r="L23" s="524"/>
      <c r="M23" s="524"/>
      <c r="N23" s="524"/>
      <c r="O23" s="524"/>
      <c r="P23" s="524"/>
      <c r="Q23" s="524"/>
      <c r="R23" s="524"/>
      <c r="S23" s="524"/>
      <c r="T23" s="524"/>
      <c r="U23" s="524"/>
      <c r="V23" s="524"/>
      <c r="W23" s="524"/>
      <c r="X23" s="524"/>
      <c r="Y23" s="524"/>
      <c r="Z23" s="524"/>
      <c r="AA23" s="524"/>
      <c r="AB23" s="524"/>
      <c r="AC23" s="524"/>
      <c r="AD23" s="524"/>
      <c r="AE23" s="524"/>
      <c r="AF23" s="524"/>
      <c r="AG23" s="524"/>
      <c r="AH23" s="524"/>
      <c r="AI23" s="524"/>
      <c r="AJ23" s="524"/>
      <c r="AK23" s="524"/>
      <c r="AL23" s="524"/>
      <c r="AM23" s="524"/>
      <c r="AN23" s="524"/>
      <c r="AO23" s="524"/>
      <c r="AP23" s="524"/>
      <c r="AQ23" s="524"/>
      <c r="AR23" s="524"/>
      <c r="AS23" s="524"/>
      <c r="AT23" s="524"/>
    </row>
    <row r="24" spans="1:46" ht="18" customHeight="1" x14ac:dyDescent="0.25">
      <c r="A24" s="730"/>
      <c r="B24" s="740"/>
      <c r="C24" s="741"/>
      <c r="D24" s="742"/>
      <c r="E24" s="535" t="s">
        <v>390</v>
      </c>
      <c r="F24" s="536">
        <f>1-0.9*(1-G20)</f>
        <v>0.10009000000000001</v>
      </c>
      <c r="G24" s="537"/>
      <c r="H24" s="740"/>
      <c r="I24" s="741"/>
      <c r="J24" s="742"/>
      <c r="K24" s="755"/>
      <c r="L24" s="524"/>
      <c r="M24" s="524"/>
      <c r="N24" s="524"/>
      <c r="O24" s="524"/>
      <c r="P24" s="524"/>
      <c r="Q24" s="524"/>
      <c r="R24" s="524"/>
      <c r="S24" s="524"/>
      <c r="T24" s="524"/>
      <c r="U24" s="524"/>
      <c r="V24" s="524"/>
      <c r="W24" s="524"/>
      <c r="X24" s="524"/>
      <c r="Y24" s="524"/>
      <c r="Z24" s="524"/>
      <c r="AA24" s="524"/>
      <c r="AB24" s="524"/>
      <c r="AC24" s="524"/>
      <c r="AD24" s="524"/>
      <c r="AE24" s="524"/>
      <c r="AF24" s="524"/>
      <c r="AG24" s="524"/>
      <c r="AH24" s="524"/>
      <c r="AI24" s="524"/>
      <c r="AJ24" s="524"/>
      <c r="AK24" s="524"/>
      <c r="AL24" s="524"/>
      <c r="AM24" s="524"/>
      <c r="AN24" s="524"/>
      <c r="AO24" s="524"/>
      <c r="AP24" s="524"/>
      <c r="AQ24" s="524"/>
      <c r="AR24" s="524"/>
      <c r="AS24" s="524"/>
      <c r="AT24" s="524"/>
    </row>
    <row r="25" spans="1:46" ht="15" customHeight="1" x14ac:dyDescent="0.25">
      <c r="A25" s="730"/>
      <c r="B25" s="740"/>
      <c r="C25" s="741"/>
      <c r="D25" s="742"/>
      <c r="E25" s="538" t="s">
        <v>391</v>
      </c>
      <c r="F25" s="539"/>
      <c r="G25" s="540"/>
      <c r="H25" s="740"/>
      <c r="I25" s="741"/>
      <c r="J25" s="742"/>
      <c r="K25" s="755"/>
      <c r="L25" s="524"/>
      <c r="M25" s="524"/>
      <c r="N25" s="524"/>
      <c r="O25" s="524"/>
      <c r="P25" s="524"/>
      <c r="Q25" s="524"/>
      <c r="R25" s="524"/>
      <c r="S25" s="524"/>
      <c r="T25" s="524"/>
      <c r="U25" s="524"/>
      <c r="V25" s="524"/>
      <c r="W25" s="524"/>
      <c r="X25" s="524"/>
      <c r="Y25" s="524"/>
      <c r="Z25" s="524"/>
      <c r="AA25" s="524"/>
      <c r="AB25" s="524"/>
      <c r="AC25" s="524"/>
      <c r="AD25" s="524"/>
      <c r="AE25" s="524"/>
      <c r="AF25" s="524"/>
      <c r="AG25" s="524"/>
      <c r="AH25" s="524"/>
      <c r="AI25" s="524"/>
      <c r="AJ25" s="524"/>
      <c r="AK25" s="524"/>
      <c r="AL25" s="524"/>
      <c r="AM25" s="524"/>
      <c r="AN25" s="524"/>
      <c r="AO25" s="524"/>
      <c r="AP25" s="524"/>
      <c r="AQ25" s="524"/>
      <c r="AR25" s="524"/>
      <c r="AS25" s="524"/>
      <c r="AT25" s="524"/>
    </row>
    <row r="26" spans="1:46" ht="57" customHeight="1" thickBot="1" x14ac:dyDescent="0.3">
      <c r="A26" s="730"/>
      <c r="B26" s="740"/>
      <c r="C26" s="741"/>
      <c r="D26" s="742"/>
      <c r="E26" s="541"/>
      <c r="F26" s="542"/>
      <c r="G26" s="537"/>
      <c r="H26" s="740"/>
      <c r="I26" s="741"/>
      <c r="J26" s="742"/>
      <c r="K26" s="755"/>
      <c r="L26" s="524"/>
      <c r="M26" s="524"/>
      <c r="N26" s="524"/>
      <c r="O26" s="524"/>
      <c r="P26" s="524"/>
      <c r="Q26" s="524"/>
      <c r="R26" s="524"/>
      <c r="S26" s="524"/>
      <c r="T26" s="524"/>
      <c r="U26" s="524"/>
      <c r="V26" s="524"/>
      <c r="W26" s="524"/>
      <c r="X26" s="524"/>
      <c r="Y26" s="524"/>
      <c r="Z26" s="524"/>
      <c r="AA26" s="524"/>
      <c r="AB26" s="524"/>
      <c r="AC26" s="524"/>
      <c r="AD26" s="524"/>
      <c r="AE26" s="524"/>
      <c r="AF26" s="524"/>
      <c r="AG26" s="524"/>
      <c r="AH26" s="524"/>
      <c r="AI26" s="524"/>
      <c r="AJ26" s="524"/>
      <c r="AK26" s="524"/>
      <c r="AL26" s="524"/>
      <c r="AM26" s="524"/>
      <c r="AN26" s="524"/>
      <c r="AO26" s="524"/>
      <c r="AP26" s="524"/>
      <c r="AQ26" s="524"/>
      <c r="AR26" s="524"/>
      <c r="AS26" s="524"/>
      <c r="AT26" s="524"/>
    </row>
    <row r="27" spans="1:46" s="545" customFormat="1" ht="16.5" customHeight="1" thickBot="1" x14ac:dyDescent="0.3">
      <c r="A27" s="543"/>
      <c r="B27" s="756" t="s">
        <v>392</v>
      </c>
      <c r="C27" s="757"/>
      <c r="D27" s="757"/>
      <c r="E27" s="758"/>
      <c r="F27" s="758"/>
      <c r="G27" s="758"/>
      <c r="H27" s="759"/>
      <c r="I27" s="760"/>
      <c r="J27" s="760"/>
      <c r="K27" s="340">
        <f>K17</f>
        <v>137.62352000000001</v>
      </c>
      <c r="L27" s="524"/>
      <c r="M27" s="544"/>
      <c r="N27" s="544"/>
      <c r="O27" s="544"/>
      <c r="P27" s="544"/>
      <c r="Q27" s="544"/>
      <c r="R27" s="544"/>
      <c r="S27" s="544"/>
      <c r="T27" s="544"/>
      <c r="U27" s="544"/>
      <c r="V27" s="544"/>
      <c r="W27" s="544"/>
      <c r="X27" s="544"/>
      <c r="Y27" s="544"/>
      <c r="Z27" s="544"/>
      <c r="AA27" s="544"/>
      <c r="AB27" s="544"/>
      <c r="AC27" s="544"/>
      <c r="AD27" s="544"/>
      <c r="AE27" s="544"/>
      <c r="AF27" s="544"/>
      <c r="AG27" s="544"/>
      <c r="AH27" s="544"/>
      <c r="AI27" s="544"/>
      <c r="AJ27" s="544"/>
      <c r="AK27" s="544"/>
      <c r="AL27" s="544"/>
      <c r="AM27" s="544"/>
      <c r="AN27" s="544"/>
    </row>
    <row r="28" spans="1:46" s="342" customFormat="1" ht="31.5" customHeight="1" thickBot="1" x14ac:dyDescent="0.3">
      <c r="A28" s="546"/>
      <c r="B28" s="770" t="s">
        <v>393</v>
      </c>
      <c r="C28" s="771"/>
      <c r="D28" s="772"/>
      <c r="E28" s="773" t="s">
        <v>394</v>
      </c>
      <c r="F28" s="774"/>
      <c r="G28" s="774"/>
      <c r="H28" s="775">
        <v>2.5099999999999998</v>
      </c>
      <c r="I28" s="776"/>
      <c r="J28" s="777"/>
      <c r="K28" s="547">
        <f>K27*H28</f>
        <v>345.43503520000002</v>
      </c>
      <c r="L28" s="524"/>
      <c r="M28" s="341">
        <f>H29/H28</f>
        <v>6.1979107609561765</v>
      </c>
    </row>
    <row r="29" spans="1:46" s="345" customFormat="1" ht="45.75" customHeight="1" thickBot="1" x14ac:dyDescent="0.3">
      <c r="A29" s="343"/>
      <c r="B29" s="778" t="s">
        <v>395</v>
      </c>
      <c r="C29" s="779"/>
      <c r="D29" s="780"/>
      <c r="E29" s="781" t="s">
        <v>396</v>
      </c>
      <c r="F29" s="782"/>
      <c r="G29" s="783"/>
      <c r="H29" s="784">
        <v>15.556756010000001</v>
      </c>
      <c r="I29" s="785"/>
      <c r="J29" s="786"/>
      <c r="K29" s="344">
        <f>K28*M28</f>
        <v>2140.9755218773557</v>
      </c>
      <c r="L29" s="524"/>
    </row>
    <row r="30" spans="1:46" x14ac:dyDescent="0.25">
      <c r="A30" s="526"/>
      <c r="B30" s="526"/>
      <c r="C30" s="526"/>
      <c r="D30" s="526"/>
      <c r="E30" s="526"/>
      <c r="F30" s="526"/>
      <c r="G30" s="526"/>
      <c r="H30" s="526"/>
      <c r="I30" s="526"/>
      <c r="J30" s="526"/>
      <c r="K30" s="526"/>
      <c r="L30" s="526"/>
      <c r="M30" s="524"/>
      <c r="N30" s="524"/>
      <c r="O30" s="524"/>
      <c r="P30" s="524"/>
      <c r="Q30" s="524"/>
      <c r="R30" s="524"/>
      <c r="S30" s="524"/>
      <c r="T30" s="524"/>
      <c r="U30" s="524"/>
      <c r="V30" s="524"/>
      <c r="W30" s="524"/>
      <c r="X30" s="524"/>
      <c r="Y30" s="524"/>
      <c r="Z30" s="524"/>
      <c r="AA30" s="524"/>
      <c r="AB30" s="524"/>
      <c r="AC30" s="524"/>
      <c r="AD30" s="524"/>
      <c r="AE30" s="524"/>
      <c r="AF30" s="524"/>
      <c r="AG30" s="524"/>
      <c r="AH30" s="524"/>
      <c r="AI30" s="524"/>
      <c r="AJ30" s="524"/>
      <c r="AK30" s="524"/>
      <c r="AL30" s="524"/>
      <c r="AM30" s="524"/>
      <c r="AN30" s="524"/>
      <c r="AO30" s="524"/>
      <c r="AP30" s="524"/>
      <c r="AQ30" s="524"/>
      <c r="AR30" s="524"/>
      <c r="AS30" s="524"/>
      <c r="AT30" s="524"/>
    </row>
    <row r="31" spans="1:46" x14ac:dyDescent="0.25">
      <c r="A31" s="526"/>
      <c r="B31" s="526"/>
      <c r="C31" s="526"/>
      <c r="D31" s="526"/>
      <c r="E31" s="526"/>
      <c r="F31" s="526"/>
      <c r="G31" s="526"/>
      <c r="H31" s="526"/>
      <c r="I31" s="526"/>
      <c r="J31" s="526"/>
      <c r="K31" s="526"/>
      <c r="L31" s="526"/>
      <c r="M31" s="524"/>
      <c r="N31" s="524"/>
      <c r="O31" s="524"/>
      <c r="P31" s="524"/>
      <c r="Q31" s="524"/>
      <c r="R31" s="524"/>
      <c r="S31" s="524"/>
      <c r="T31" s="524"/>
      <c r="U31" s="524"/>
      <c r="V31" s="524"/>
      <c r="W31" s="524"/>
      <c r="X31" s="524"/>
      <c r="Y31" s="524"/>
      <c r="Z31" s="524"/>
      <c r="AA31" s="524"/>
      <c r="AB31" s="524"/>
      <c r="AC31" s="524"/>
      <c r="AD31" s="524"/>
      <c r="AE31" s="524"/>
      <c r="AF31" s="524"/>
      <c r="AG31" s="524"/>
      <c r="AH31" s="524"/>
      <c r="AI31" s="524"/>
      <c r="AJ31" s="524"/>
      <c r="AK31" s="524"/>
      <c r="AL31" s="524"/>
      <c r="AM31" s="524"/>
      <c r="AN31" s="524"/>
      <c r="AO31" s="524"/>
      <c r="AP31" s="524"/>
      <c r="AQ31" s="524"/>
      <c r="AR31" s="524"/>
      <c r="AS31" s="524"/>
      <c r="AT31" s="524"/>
    </row>
    <row r="32" spans="1:46" x14ac:dyDescent="0.25">
      <c r="A32" s="524"/>
      <c r="B32" s="524"/>
      <c r="C32" s="524"/>
      <c r="D32" s="524"/>
      <c r="E32" s="524"/>
      <c r="F32" s="524"/>
      <c r="G32" s="524"/>
      <c r="H32" s="524"/>
      <c r="I32" s="524"/>
      <c r="J32" s="524"/>
      <c r="K32" s="524"/>
      <c r="L32" s="524"/>
      <c r="M32" s="524"/>
      <c r="N32" s="524"/>
      <c r="O32" s="524"/>
      <c r="P32" s="524"/>
      <c r="Q32" s="524"/>
      <c r="R32" s="524"/>
      <c r="S32" s="524"/>
      <c r="T32" s="524"/>
      <c r="U32" s="524"/>
      <c r="V32" s="524"/>
      <c r="W32" s="524"/>
      <c r="X32" s="524"/>
      <c r="Y32" s="524"/>
      <c r="Z32" s="524"/>
      <c r="AA32" s="524"/>
      <c r="AB32" s="524"/>
      <c r="AC32" s="524"/>
      <c r="AD32" s="524"/>
      <c r="AE32" s="524"/>
      <c r="AF32" s="524"/>
      <c r="AG32" s="524"/>
      <c r="AH32" s="524"/>
      <c r="AI32" s="524"/>
      <c r="AJ32" s="524"/>
      <c r="AK32" s="524"/>
      <c r="AL32" s="524"/>
      <c r="AM32" s="524"/>
      <c r="AN32" s="524"/>
      <c r="AO32" s="524"/>
      <c r="AP32" s="524"/>
      <c r="AQ32" s="524"/>
      <c r="AR32" s="524"/>
      <c r="AS32" s="524"/>
      <c r="AT32" s="524"/>
    </row>
    <row r="33" spans="1:46" x14ac:dyDescent="0.25">
      <c r="A33" s="524"/>
      <c r="B33" s="524"/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24"/>
      <c r="P33" s="524"/>
      <c r="Q33" s="524"/>
      <c r="R33" s="524"/>
      <c r="S33" s="524"/>
      <c r="T33" s="524"/>
      <c r="U33" s="524"/>
      <c r="V33" s="524"/>
      <c r="W33" s="524"/>
      <c r="X33" s="524"/>
      <c r="Y33" s="524"/>
      <c r="Z33" s="524"/>
      <c r="AA33" s="524"/>
      <c r="AB33" s="524"/>
      <c r="AC33" s="524"/>
      <c r="AD33" s="524"/>
      <c r="AE33" s="524"/>
      <c r="AF33" s="524"/>
      <c r="AG33" s="524"/>
      <c r="AH33" s="524"/>
      <c r="AI33" s="524"/>
      <c r="AJ33" s="524"/>
      <c r="AK33" s="524"/>
      <c r="AL33" s="524"/>
      <c r="AM33" s="524"/>
      <c r="AN33" s="524"/>
      <c r="AO33" s="524"/>
      <c r="AP33" s="524"/>
      <c r="AQ33" s="524"/>
      <c r="AR33" s="524"/>
      <c r="AS33" s="524"/>
      <c r="AT33" s="524"/>
    </row>
    <row r="34" spans="1:46" x14ac:dyDescent="0.25">
      <c r="A34" s="524"/>
      <c r="B34" s="524"/>
      <c r="C34" s="524"/>
      <c r="D34" s="524"/>
      <c r="E34" s="524"/>
      <c r="F34" s="524"/>
      <c r="G34" s="524"/>
      <c r="H34" s="524"/>
      <c r="I34" s="524"/>
      <c r="J34" s="524"/>
      <c r="K34" s="524"/>
      <c r="L34" s="524"/>
      <c r="M34" s="524"/>
      <c r="N34" s="524"/>
      <c r="O34" s="524"/>
      <c r="P34" s="524"/>
      <c r="Q34" s="524"/>
      <c r="R34" s="524"/>
      <c r="S34" s="524"/>
      <c r="T34" s="524"/>
      <c r="U34" s="524"/>
      <c r="V34" s="524"/>
      <c r="W34" s="524"/>
      <c r="X34" s="524"/>
      <c r="Y34" s="524"/>
      <c r="Z34" s="524"/>
      <c r="AA34" s="524"/>
      <c r="AB34" s="524"/>
      <c r="AC34" s="524"/>
      <c r="AD34" s="524"/>
      <c r="AE34" s="524"/>
      <c r="AF34" s="524"/>
      <c r="AG34" s="524"/>
      <c r="AH34" s="524"/>
      <c r="AI34" s="524"/>
      <c r="AJ34" s="524"/>
      <c r="AK34" s="524"/>
      <c r="AL34" s="524"/>
      <c r="AM34" s="524"/>
      <c r="AN34" s="524"/>
      <c r="AO34" s="524"/>
      <c r="AP34" s="524"/>
      <c r="AQ34" s="524"/>
      <c r="AR34" s="524"/>
      <c r="AS34" s="524"/>
      <c r="AT34" s="524"/>
    </row>
    <row r="35" spans="1:46" x14ac:dyDescent="0.25">
      <c r="A35" s="524"/>
      <c r="B35" s="524"/>
      <c r="C35" s="524"/>
      <c r="D35" s="524"/>
      <c r="E35" s="524"/>
      <c r="F35" s="524"/>
      <c r="G35" s="524"/>
      <c r="H35" s="524"/>
      <c r="I35" s="524"/>
      <c r="J35" s="524"/>
      <c r="K35" s="524"/>
      <c r="L35" s="524"/>
      <c r="M35" s="524"/>
      <c r="N35" s="524"/>
      <c r="O35" s="524"/>
      <c r="P35" s="524"/>
      <c r="Q35" s="524"/>
      <c r="R35" s="524"/>
      <c r="S35" s="524"/>
      <c r="T35" s="524"/>
      <c r="U35" s="524"/>
      <c r="V35" s="524"/>
      <c r="W35" s="524"/>
      <c r="X35" s="524"/>
      <c r="Y35" s="524"/>
      <c r="Z35" s="524"/>
      <c r="AA35" s="524"/>
      <c r="AB35" s="524"/>
      <c r="AC35" s="524"/>
      <c r="AD35" s="524"/>
      <c r="AE35" s="524"/>
      <c r="AF35" s="524"/>
      <c r="AG35" s="524"/>
      <c r="AH35" s="524"/>
      <c r="AI35" s="524"/>
      <c r="AJ35" s="524"/>
      <c r="AK35" s="524"/>
      <c r="AL35" s="524"/>
      <c r="AM35" s="524"/>
      <c r="AN35" s="524"/>
      <c r="AO35" s="524"/>
      <c r="AP35" s="524"/>
      <c r="AQ35" s="524"/>
      <c r="AR35" s="524"/>
      <c r="AS35" s="524"/>
      <c r="AT35" s="524"/>
    </row>
    <row r="36" spans="1:46" x14ac:dyDescent="0.25">
      <c r="A36" s="524"/>
      <c r="B36" s="524"/>
      <c r="C36" s="524"/>
      <c r="D36" s="524"/>
      <c r="E36" s="524"/>
      <c r="F36" s="524"/>
      <c r="G36" s="524"/>
      <c r="H36" s="524"/>
      <c r="I36" s="524"/>
      <c r="J36" s="524"/>
      <c r="K36" s="524"/>
      <c r="L36" s="524"/>
      <c r="M36" s="524"/>
      <c r="N36" s="524"/>
      <c r="O36" s="524"/>
      <c r="P36" s="524"/>
      <c r="Q36" s="524"/>
      <c r="R36" s="524"/>
      <c r="S36" s="524"/>
      <c r="T36" s="524"/>
      <c r="U36" s="524"/>
      <c r="V36" s="524"/>
      <c r="W36" s="524"/>
      <c r="X36" s="524"/>
      <c r="Y36" s="524"/>
      <c r="Z36" s="524"/>
      <c r="AA36" s="524"/>
      <c r="AB36" s="524"/>
      <c r="AC36" s="524"/>
      <c r="AD36" s="524"/>
      <c r="AE36" s="524"/>
      <c r="AF36" s="524"/>
      <c r="AG36" s="524"/>
      <c r="AH36" s="524"/>
      <c r="AI36" s="524"/>
      <c r="AJ36" s="524"/>
      <c r="AK36" s="524"/>
      <c r="AL36" s="524"/>
      <c r="AM36" s="524"/>
      <c r="AN36" s="524"/>
      <c r="AO36" s="524"/>
      <c r="AP36" s="524"/>
      <c r="AQ36" s="524"/>
      <c r="AR36" s="524"/>
      <c r="AS36" s="524"/>
      <c r="AT36" s="524"/>
    </row>
    <row r="37" spans="1:46" x14ac:dyDescent="0.25">
      <c r="A37" s="524"/>
      <c r="B37" s="524"/>
      <c r="C37" s="524"/>
      <c r="D37" s="524"/>
      <c r="E37" s="524"/>
      <c r="F37" s="524"/>
      <c r="G37" s="524"/>
      <c r="H37" s="524"/>
      <c r="I37" s="524"/>
      <c r="J37" s="524"/>
      <c r="K37" s="524"/>
      <c r="L37" s="524"/>
      <c r="M37" s="524"/>
      <c r="N37" s="524"/>
      <c r="O37" s="524"/>
      <c r="P37" s="524"/>
      <c r="Q37" s="524"/>
      <c r="R37" s="524"/>
      <c r="S37" s="524"/>
      <c r="T37" s="524"/>
      <c r="U37" s="524"/>
      <c r="V37" s="524"/>
      <c r="W37" s="524"/>
      <c r="X37" s="524"/>
      <c r="Y37" s="524"/>
      <c r="Z37" s="524"/>
      <c r="AA37" s="524"/>
      <c r="AB37" s="524"/>
      <c r="AC37" s="524"/>
      <c r="AD37" s="524"/>
      <c r="AE37" s="524"/>
      <c r="AF37" s="524"/>
      <c r="AG37" s="524"/>
      <c r="AH37" s="524"/>
      <c r="AI37" s="524"/>
      <c r="AJ37" s="524"/>
      <c r="AK37" s="524"/>
      <c r="AL37" s="524"/>
      <c r="AM37" s="524"/>
      <c r="AN37" s="524"/>
      <c r="AO37" s="524"/>
      <c r="AP37" s="524"/>
      <c r="AQ37" s="524"/>
      <c r="AR37" s="524"/>
      <c r="AS37" s="524"/>
      <c r="AT37" s="524"/>
    </row>
    <row r="38" spans="1:46" x14ac:dyDescent="0.25">
      <c r="A38" s="524"/>
      <c r="B38" s="524"/>
      <c r="C38" s="524"/>
      <c r="D38" s="524"/>
      <c r="E38" s="524"/>
      <c r="F38" s="524"/>
      <c r="G38" s="524"/>
      <c r="H38" s="524"/>
      <c r="I38" s="524"/>
      <c r="J38" s="524"/>
      <c r="K38" s="524"/>
      <c r="L38" s="524"/>
      <c r="M38" s="524"/>
      <c r="N38" s="524"/>
      <c r="O38" s="524"/>
      <c r="P38" s="524"/>
      <c r="Q38" s="524"/>
      <c r="R38" s="524"/>
      <c r="S38" s="524"/>
      <c r="T38" s="524"/>
      <c r="U38" s="524"/>
      <c r="V38" s="524"/>
      <c r="W38" s="524"/>
      <c r="X38" s="524"/>
      <c r="Y38" s="524"/>
      <c r="Z38" s="524"/>
      <c r="AA38" s="524"/>
      <c r="AB38" s="524"/>
      <c r="AC38" s="524"/>
      <c r="AD38" s="524"/>
      <c r="AE38" s="524"/>
      <c r="AF38" s="524"/>
      <c r="AG38" s="524"/>
      <c r="AH38" s="524"/>
      <c r="AI38" s="524"/>
      <c r="AJ38" s="524"/>
      <c r="AK38" s="524"/>
      <c r="AL38" s="524"/>
      <c r="AM38" s="524"/>
      <c r="AN38" s="524"/>
      <c r="AO38" s="524"/>
      <c r="AP38" s="524"/>
      <c r="AQ38" s="524"/>
      <c r="AR38" s="524"/>
      <c r="AS38" s="524"/>
      <c r="AT38" s="524"/>
    </row>
    <row r="39" spans="1:46" x14ac:dyDescent="0.25">
      <c r="A39" s="524"/>
      <c r="B39" s="524"/>
      <c r="C39" s="524"/>
      <c r="D39" s="524"/>
      <c r="E39" s="524"/>
      <c r="F39" s="524"/>
      <c r="G39" s="524"/>
      <c r="H39" s="524"/>
      <c r="I39" s="524"/>
      <c r="J39" s="524"/>
      <c r="K39" s="524"/>
      <c r="L39" s="524"/>
      <c r="M39" s="524"/>
      <c r="N39" s="524"/>
      <c r="O39" s="524"/>
      <c r="P39" s="524"/>
      <c r="Q39" s="524"/>
      <c r="R39" s="524"/>
      <c r="S39" s="524"/>
      <c r="T39" s="524"/>
      <c r="U39" s="524"/>
      <c r="V39" s="524"/>
      <c r="W39" s="524"/>
      <c r="X39" s="524"/>
      <c r="Y39" s="524"/>
      <c r="Z39" s="524"/>
      <c r="AA39" s="524"/>
      <c r="AB39" s="524"/>
      <c r="AC39" s="524"/>
      <c r="AD39" s="524"/>
      <c r="AE39" s="524"/>
      <c r="AF39" s="524"/>
      <c r="AG39" s="524"/>
      <c r="AH39" s="524"/>
      <c r="AI39" s="524"/>
      <c r="AJ39" s="524"/>
      <c r="AK39" s="524"/>
      <c r="AL39" s="524"/>
      <c r="AM39" s="524"/>
      <c r="AN39" s="524"/>
      <c r="AO39" s="524"/>
      <c r="AP39" s="524"/>
      <c r="AQ39" s="524"/>
      <c r="AR39" s="524"/>
      <c r="AS39" s="524"/>
      <c r="AT39" s="524"/>
    </row>
    <row r="40" spans="1:46" x14ac:dyDescent="0.25">
      <c r="A40" s="524"/>
      <c r="B40" s="524"/>
      <c r="C40" s="524"/>
      <c r="D40" s="524"/>
      <c r="E40" s="524"/>
      <c r="F40" s="524"/>
      <c r="G40" s="524"/>
      <c r="H40" s="524"/>
      <c r="I40" s="524"/>
      <c r="J40" s="524"/>
      <c r="K40" s="524"/>
      <c r="L40" s="524"/>
      <c r="M40" s="524"/>
      <c r="N40" s="524"/>
      <c r="O40" s="524"/>
      <c r="P40" s="524"/>
      <c r="Q40" s="524"/>
      <c r="R40" s="524"/>
      <c r="S40" s="524"/>
      <c r="T40" s="524"/>
      <c r="U40" s="524"/>
      <c r="V40" s="524"/>
      <c r="W40" s="524"/>
      <c r="X40" s="524"/>
      <c r="Y40" s="524"/>
      <c r="Z40" s="524"/>
      <c r="AA40" s="524"/>
      <c r="AB40" s="524"/>
      <c r="AC40" s="524"/>
      <c r="AD40" s="524"/>
      <c r="AE40" s="524"/>
      <c r="AF40" s="524"/>
      <c r="AG40" s="524"/>
      <c r="AH40" s="524"/>
      <c r="AI40" s="524"/>
      <c r="AJ40" s="524"/>
      <c r="AK40" s="524"/>
      <c r="AL40" s="524"/>
      <c r="AM40" s="524"/>
      <c r="AN40" s="524"/>
      <c r="AO40" s="524"/>
      <c r="AP40" s="524"/>
      <c r="AQ40" s="524"/>
      <c r="AR40" s="524"/>
      <c r="AS40" s="524"/>
      <c r="AT40" s="524"/>
    </row>
    <row r="41" spans="1:46" x14ac:dyDescent="0.25">
      <c r="A41" s="524"/>
      <c r="B41" s="524"/>
      <c r="C41" s="524"/>
      <c r="D41" s="524"/>
      <c r="E41" s="524"/>
      <c r="F41" s="524"/>
      <c r="G41" s="524"/>
      <c r="H41" s="524"/>
      <c r="I41" s="524"/>
      <c r="J41" s="524"/>
      <c r="K41" s="524"/>
      <c r="L41" s="524"/>
      <c r="M41" s="524"/>
      <c r="N41" s="524"/>
      <c r="O41" s="524"/>
      <c r="P41" s="524"/>
      <c r="Q41" s="524"/>
      <c r="R41" s="524"/>
      <c r="S41" s="524"/>
      <c r="T41" s="524"/>
      <c r="U41" s="524"/>
      <c r="V41" s="524"/>
      <c r="W41" s="524"/>
      <c r="X41" s="524"/>
      <c r="Y41" s="524"/>
      <c r="Z41" s="524"/>
      <c r="AA41" s="524"/>
      <c r="AB41" s="524"/>
      <c r="AC41" s="524"/>
      <c r="AD41" s="524"/>
      <c r="AE41" s="524"/>
      <c r="AF41" s="524"/>
      <c r="AG41" s="524"/>
      <c r="AH41" s="524"/>
      <c r="AI41" s="524"/>
      <c r="AJ41" s="524"/>
      <c r="AK41" s="524"/>
      <c r="AL41" s="524"/>
      <c r="AM41" s="524"/>
      <c r="AN41" s="524"/>
      <c r="AO41" s="524"/>
      <c r="AP41" s="524"/>
      <c r="AQ41" s="524"/>
      <c r="AR41" s="524"/>
      <c r="AS41" s="524"/>
      <c r="AT41" s="524"/>
    </row>
    <row r="42" spans="1:46" x14ac:dyDescent="0.25">
      <c r="A42" s="524"/>
      <c r="B42" s="524"/>
      <c r="C42" s="524"/>
      <c r="D42" s="524"/>
      <c r="E42" s="524"/>
      <c r="F42" s="524"/>
      <c r="G42" s="524"/>
      <c r="H42" s="524"/>
      <c r="I42" s="524"/>
      <c r="J42" s="524"/>
      <c r="K42" s="524"/>
      <c r="L42" s="524"/>
      <c r="M42" s="524"/>
      <c r="N42" s="524"/>
      <c r="O42" s="524"/>
      <c r="P42" s="524"/>
      <c r="Q42" s="524"/>
      <c r="R42" s="524"/>
      <c r="S42" s="524"/>
      <c r="T42" s="524"/>
      <c r="U42" s="524"/>
      <c r="V42" s="524"/>
      <c r="W42" s="524"/>
      <c r="X42" s="524"/>
      <c r="Y42" s="524"/>
      <c r="Z42" s="524"/>
      <c r="AA42" s="524"/>
      <c r="AB42" s="524"/>
      <c r="AC42" s="524"/>
      <c r="AD42" s="524"/>
      <c r="AE42" s="524"/>
      <c r="AF42" s="524"/>
      <c r="AG42" s="524"/>
      <c r="AH42" s="524"/>
      <c r="AI42" s="524"/>
      <c r="AJ42" s="524"/>
      <c r="AK42" s="524"/>
      <c r="AL42" s="524"/>
      <c r="AM42" s="524"/>
      <c r="AN42" s="524"/>
      <c r="AO42" s="524"/>
      <c r="AP42" s="524"/>
      <c r="AQ42" s="524"/>
      <c r="AR42" s="524"/>
      <c r="AS42" s="524"/>
      <c r="AT42" s="524"/>
    </row>
    <row r="43" spans="1:46" x14ac:dyDescent="0.25">
      <c r="A43" s="524"/>
      <c r="B43" s="524"/>
      <c r="C43" s="524"/>
      <c r="D43" s="524"/>
      <c r="E43" s="524"/>
      <c r="F43" s="524"/>
      <c r="G43" s="524"/>
      <c r="H43" s="524"/>
      <c r="I43" s="524"/>
      <c r="J43" s="524"/>
      <c r="K43" s="524"/>
      <c r="L43" s="524"/>
      <c r="M43" s="524"/>
      <c r="N43" s="524"/>
      <c r="O43" s="524"/>
      <c r="P43" s="524"/>
      <c r="Q43" s="524"/>
      <c r="R43" s="524"/>
      <c r="S43" s="524"/>
      <c r="T43" s="524"/>
      <c r="U43" s="524"/>
      <c r="V43" s="524"/>
      <c r="W43" s="524"/>
      <c r="X43" s="524"/>
      <c r="Y43" s="524"/>
      <c r="Z43" s="524"/>
      <c r="AA43" s="524"/>
      <c r="AB43" s="524"/>
      <c r="AC43" s="524"/>
      <c r="AD43" s="524"/>
      <c r="AE43" s="524"/>
      <c r="AF43" s="524"/>
      <c r="AG43" s="524"/>
      <c r="AH43" s="524"/>
      <c r="AI43" s="524"/>
      <c r="AJ43" s="524"/>
      <c r="AK43" s="524"/>
      <c r="AL43" s="524"/>
      <c r="AM43" s="524"/>
      <c r="AN43" s="524"/>
      <c r="AO43" s="524"/>
      <c r="AP43" s="524"/>
      <c r="AQ43" s="524"/>
      <c r="AR43" s="524"/>
      <c r="AS43" s="524"/>
      <c r="AT43" s="524"/>
    </row>
    <row r="44" spans="1:46" x14ac:dyDescent="0.25">
      <c r="A44" s="524"/>
      <c r="B44" s="524"/>
      <c r="C44" s="524"/>
      <c r="D44" s="524"/>
      <c r="E44" s="524"/>
      <c r="F44" s="524"/>
      <c r="G44" s="524"/>
      <c r="H44" s="524"/>
      <c r="I44" s="524"/>
      <c r="J44" s="524"/>
      <c r="K44" s="524"/>
      <c r="L44" s="524"/>
      <c r="M44" s="524"/>
      <c r="N44" s="524"/>
      <c r="O44" s="524"/>
      <c r="P44" s="524"/>
      <c r="Q44" s="524"/>
      <c r="R44" s="524"/>
      <c r="S44" s="524"/>
      <c r="T44" s="524"/>
      <c r="U44" s="524"/>
      <c r="V44" s="524"/>
      <c r="W44" s="524"/>
      <c r="X44" s="524"/>
      <c r="Y44" s="524"/>
      <c r="Z44" s="524"/>
      <c r="AA44" s="524"/>
      <c r="AB44" s="524"/>
      <c r="AC44" s="524"/>
      <c r="AD44" s="524"/>
      <c r="AE44" s="524"/>
      <c r="AF44" s="524"/>
      <c r="AG44" s="524"/>
      <c r="AH44" s="524"/>
      <c r="AI44" s="524"/>
      <c r="AJ44" s="524"/>
      <c r="AK44" s="524"/>
      <c r="AL44" s="524"/>
      <c r="AM44" s="524"/>
      <c r="AN44" s="524"/>
      <c r="AO44" s="524"/>
      <c r="AP44" s="524"/>
      <c r="AQ44" s="524"/>
      <c r="AR44" s="524"/>
      <c r="AS44" s="524"/>
      <c r="AT44" s="524"/>
    </row>
    <row r="45" spans="1:46" x14ac:dyDescent="0.25">
      <c r="A45" s="524"/>
      <c r="B45" s="524"/>
      <c r="C45" s="524"/>
      <c r="D45" s="524"/>
      <c r="E45" s="524"/>
      <c r="F45" s="524"/>
      <c r="G45" s="524"/>
      <c r="H45" s="524"/>
      <c r="I45" s="524"/>
      <c r="J45" s="524"/>
      <c r="K45" s="524"/>
      <c r="L45" s="524"/>
      <c r="M45" s="524"/>
      <c r="N45" s="524"/>
      <c r="O45" s="524"/>
      <c r="P45" s="524"/>
      <c r="Q45" s="524"/>
      <c r="R45" s="524"/>
      <c r="S45" s="524"/>
      <c r="T45" s="524"/>
      <c r="U45" s="524"/>
      <c r="V45" s="524"/>
      <c r="W45" s="524"/>
      <c r="X45" s="524"/>
      <c r="Y45" s="524"/>
      <c r="Z45" s="524"/>
      <c r="AA45" s="524"/>
      <c r="AB45" s="524"/>
      <c r="AC45" s="524"/>
      <c r="AD45" s="524"/>
      <c r="AE45" s="524"/>
      <c r="AF45" s="524"/>
      <c r="AG45" s="524"/>
      <c r="AH45" s="524"/>
      <c r="AI45" s="524"/>
      <c r="AJ45" s="524"/>
      <c r="AK45" s="524"/>
      <c r="AL45" s="524"/>
      <c r="AM45" s="524"/>
      <c r="AN45" s="524"/>
      <c r="AO45" s="524"/>
      <c r="AP45" s="524"/>
      <c r="AQ45" s="524"/>
      <c r="AR45" s="524"/>
      <c r="AS45" s="524"/>
      <c r="AT45" s="524"/>
    </row>
    <row r="46" spans="1:46" x14ac:dyDescent="0.25">
      <c r="A46" s="524"/>
      <c r="B46" s="524"/>
      <c r="C46" s="524"/>
      <c r="D46" s="524"/>
      <c r="E46" s="524"/>
      <c r="F46" s="524"/>
      <c r="G46" s="524"/>
      <c r="H46" s="524"/>
      <c r="I46" s="524"/>
      <c r="J46" s="524"/>
      <c r="K46" s="524"/>
      <c r="L46" s="524"/>
      <c r="M46" s="524"/>
      <c r="N46" s="524"/>
      <c r="O46" s="524"/>
      <c r="P46" s="524"/>
      <c r="Q46" s="524"/>
      <c r="R46" s="524"/>
      <c r="S46" s="524"/>
      <c r="T46" s="524"/>
      <c r="U46" s="524"/>
      <c r="V46" s="524"/>
      <c r="W46" s="524"/>
      <c r="X46" s="524"/>
      <c r="Y46" s="524"/>
      <c r="Z46" s="524"/>
      <c r="AA46" s="524"/>
      <c r="AB46" s="524"/>
      <c r="AC46" s="524"/>
      <c r="AD46" s="524"/>
      <c r="AE46" s="524"/>
      <c r="AF46" s="524"/>
      <c r="AG46" s="524"/>
      <c r="AH46" s="524"/>
      <c r="AI46" s="524"/>
      <c r="AJ46" s="524"/>
      <c r="AK46" s="524"/>
      <c r="AL46" s="524"/>
      <c r="AM46" s="524"/>
      <c r="AN46" s="524"/>
      <c r="AO46" s="524"/>
      <c r="AP46" s="524"/>
      <c r="AQ46" s="524"/>
      <c r="AR46" s="524"/>
      <c r="AS46" s="524"/>
      <c r="AT46" s="524"/>
    </row>
    <row r="47" spans="1:46" x14ac:dyDescent="0.25">
      <c r="A47" s="524"/>
      <c r="B47" s="524"/>
      <c r="C47" s="524"/>
      <c r="D47" s="524"/>
      <c r="E47" s="524"/>
      <c r="F47" s="524"/>
      <c r="G47" s="524"/>
      <c r="H47" s="524"/>
      <c r="I47" s="524"/>
      <c r="J47" s="524"/>
      <c r="K47" s="524"/>
      <c r="L47" s="524"/>
      <c r="M47" s="524"/>
      <c r="N47" s="524"/>
      <c r="O47" s="524"/>
      <c r="P47" s="524"/>
      <c r="Q47" s="524"/>
      <c r="R47" s="524"/>
      <c r="S47" s="524"/>
      <c r="T47" s="524"/>
      <c r="U47" s="524"/>
      <c r="V47" s="524"/>
      <c r="W47" s="524"/>
      <c r="X47" s="524"/>
      <c r="Y47" s="524"/>
      <c r="Z47" s="524"/>
      <c r="AA47" s="524"/>
      <c r="AB47" s="524"/>
      <c r="AC47" s="524"/>
      <c r="AD47" s="524"/>
      <c r="AE47" s="524"/>
      <c r="AF47" s="524"/>
      <c r="AG47" s="524"/>
      <c r="AH47" s="524"/>
      <c r="AI47" s="524"/>
      <c r="AJ47" s="524"/>
      <c r="AK47" s="524"/>
      <c r="AL47" s="524"/>
      <c r="AM47" s="524"/>
      <c r="AN47" s="524"/>
      <c r="AO47" s="524"/>
      <c r="AP47" s="524"/>
      <c r="AQ47" s="524"/>
      <c r="AR47" s="524"/>
      <c r="AS47" s="524"/>
      <c r="AT47" s="524"/>
    </row>
    <row r="48" spans="1:46" x14ac:dyDescent="0.25">
      <c r="A48" s="524"/>
      <c r="B48" s="524"/>
      <c r="C48" s="524"/>
      <c r="D48" s="524"/>
      <c r="E48" s="524"/>
      <c r="F48" s="524"/>
      <c r="G48" s="524"/>
      <c r="H48" s="524"/>
      <c r="I48" s="524"/>
      <c r="J48" s="524"/>
      <c r="K48" s="524"/>
      <c r="L48" s="524"/>
      <c r="M48" s="524"/>
      <c r="N48" s="524"/>
      <c r="O48" s="524"/>
      <c r="P48" s="524"/>
      <c r="Q48" s="524"/>
      <c r="R48" s="524"/>
      <c r="S48" s="524"/>
      <c r="T48" s="524"/>
      <c r="U48" s="524"/>
      <c r="V48" s="524"/>
      <c r="W48" s="524"/>
      <c r="X48" s="524"/>
      <c r="Y48" s="524"/>
      <c r="Z48" s="524"/>
      <c r="AA48" s="524"/>
      <c r="AB48" s="524"/>
      <c r="AC48" s="524"/>
      <c r="AD48" s="524"/>
      <c r="AE48" s="524"/>
      <c r="AF48" s="524"/>
      <c r="AG48" s="524"/>
      <c r="AH48" s="524"/>
      <c r="AI48" s="524"/>
      <c r="AJ48" s="524"/>
      <c r="AK48" s="524"/>
      <c r="AL48" s="524"/>
      <c r="AM48" s="524"/>
      <c r="AN48" s="524"/>
      <c r="AO48" s="524"/>
      <c r="AP48" s="524"/>
      <c r="AQ48" s="524"/>
      <c r="AR48" s="524"/>
      <c r="AS48" s="524"/>
      <c r="AT48" s="524"/>
    </row>
    <row r="49" spans="1:46" x14ac:dyDescent="0.25">
      <c r="A49" s="524"/>
      <c r="B49" s="524"/>
      <c r="C49" s="524"/>
      <c r="D49" s="524"/>
      <c r="E49" s="524"/>
      <c r="F49" s="524"/>
      <c r="G49" s="524"/>
      <c r="H49" s="524"/>
      <c r="I49" s="524"/>
      <c r="J49" s="524"/>
      <c r="K49" s="524"/>
      <c r="L49" s="524"/>
      <c r="M49" s="524"/>
      <c r="N49" s="524"/>
      <c r="O49" s="524"/>
      <c r="P49" s="524"/>
      <c r="Q49" s="524"/>
      <c r="R49" s="524"/>
      <c r="S49" s="524"/>
      <c r="T49" s="524"/>
      <c r="U49" s="524"/>
      <c r="V49" s="524"/>
      <c r="W49" s="524"/>
      <c r="X49" s="524"/>
      <c r="Y49" s="524"/>
      <c r="Z49" s="524"/>
      <c r="AA49" s="524"/>
      <c r="AB49" s="524"/>
      <c r="AC49" s="524"/>
      <c r="AD49" s="524"/>
      <c r="AE49" s="524"/>
      <c r="AF49" s="524"/>
      <c r="AG49" s="524"/>
      <c r="AH49" s="524"/>
      <c r="AI49" s="524"/>
      <c r="AJ49" s="524"/>
      <c r="AK49" s="524"/>
      <c r="AL49" s="524"/>
      <c r="AM49" s="524"/>
      <c r="AN49" s="524"/>
      <c r="AO49" s="524"/>
      <c r="AP49" s="524"/>
      <c r="AQ49" s="524"/>
      <c r="AR49" s="524"/>
      <c r="AS49" s="524"/>
      <c r="AT49" s="524"/>
    </row>
    <row r="50" spans="1:46" x14ac:dyDescent="0.25">
      <c r="A50" s="524"/>
      <c r="B50" s="524"/>
      <c r="C50" s="524"/>
      <c r="D50" s="524"/>
      <c r="E50" s="524"/>
      <c r="F50" s="524"/>
      <c r="G50" s="524"/>
      <c r="H50" s="524"/>
      <c r="I50" s="524"/>
      <c r="J50" s="524"/>
      <c r="K50" s="524"/>
      <c r="L50" s="524"/>
      <c r="M50" s="524"/>
      <c r="N50" s="524"/>
      <c r="O50" s="524"/>
      <c r="P50" s="524"/>
      <c r="Q50" s="524"/>
      <c r="R50" s="524"/>
      <c r="S50" s="524"/>
      <c r="T50" s="524"/>
      <c r="U50" s="524"/>
      <c r="V50" s="524"/>
      <c r="W50" s="524"/>
      <c r="X50" s="524"/>
      <c r="Y50" s="524"/>
      <c r="Z50" s="524"/>
      <c r="AA50" s="524"/>
      <c r="AB50" s="524"/>
      <c r="AC50" s="524"/>
      <c r="AD50" s="524"/>
      <c r="AE50" s="524"/>
      <c r="AF50" s="524"/>
      <c r="AG50" s="524"/>
      <c r="AH50" s="524"/>
      <c r="AI50" s="524"/>
      <c r="AJ50" s="524"/>
      <c r="AK50" s="524"/>
      <c r="AL50" s="524"/>
      <c r="AM50" s="524"/>
      <c r="AN50" s="524"/>
      <c r="AO50" s="524"/>
      <c r="AP50" s="524"/>
      <c r="AQ50" s="524"/>
      <c r="AR50" s="524"/>
      <c r="AS50" s="524"/>
      <c r="AT50" s="524"/>
    </row>
    <row r="51" spans="1:46" x14ac:dyDescent="0.25">
      <c r="A51" s="524"/>
      <c r="B51" s="524"/>
      <c r="C51" s="524"/>
      <c r="D51" s="524"/>
      <c r="E51" s="524"/>
      <c r="F51" s="524"/>
      <c r="G51" s="524"/>
      <c r="H51" s="524"/>
      <c r="I51" s="524"/>
      <c r="J51" s="524"/>
      <c r="K51" s="524"/>
      <c r="L51" s="524"/>
      <c r="M51" s="524"/>
      <c r="N51" s="524"/>
      <c r="O51" s="524"/>
      <c r="P51" s="524"/>
      <c r="Q51" s="524"/>
      <c r="R51" s="524"/>
      <c r="S51" s="524"/>
      <c r="T51" s="524"/>
      <c r="U51" s="524"/>
      <c r="V51" s="524"/>
      <c r="W51" s="524"/>
      <c r="X51" s="524"/>
      <c r="Y51" s="524"/>
      <c r="Z51" s="524"/>
      <c r="AA51" s="524"/>
      <c r="AB51" s="524"/>
      <c r="AC51" s="524"/>
      <c r="AD51" s="524"/>
      <c r="AE51" s="524"/>
      <c r="AF51" s="524"/>
      <c r="AG51" s="524"/>
      <c r="AH51" s="524"/>
      <c r="AI51" s="524"/>
      <c r="AJ51" s="524"/>
      <c r="AK51" s="524"/>
      <c r="AL51" s="524"/>
      <c r="AM51" s="524"/>
      <c r="AN51" s="524"/>
      <c r="AO51" s="524"/>
      <c r="AP51" s="524"/>
      <c r="AQ51" s="524"/>
      <c r="AR51" s="524"/>
      <c r="AS51" s="524"/>
      <c r="AT51" s="524"/>
    </row>
    <row r="52" spans="1:46" x14ac:dyDescent="0.25">
      <c r="A52" s="524"/>
      <c r="B52" s="524"/>
      <c r="C52" s="524"/>
      <c r="D52" s="524"/>
      <c r="E52" s="524"/>
      <c r="F52" s="524"/>
      <c r="G52" s="524"/>
      <c r="H52" s="524"/>
      <c r="I52" s="524"/>
      <c r="J52" s="524"/>
      <c r="K52" s="524"/>
      <c r="L52" s="524"/>
      <c r="M52" s="524"/>
      <c r="N52" s="524"/>
      <c r="O52" s="524"/>
      <c r="P52" s="524"/>
      <c r="Q52" s="524"/>
      <c r="R52" s="524"/>
      <c r="S52" s="524"/>
      <c r="T52" s="524"/>
      <c r="U52" s="524"/>
      <c r="V52" s="524"/>
      <c r="W52" s="524"/>
      <c r="X52" s="524"/>
      <c r="Y52" s="524"/>
      <c r="Z52" s="524"/>
      <c r="AA52" s="524"/>
      <c r="AB52" s="524"/>
      <c r="AC52" s="524"/>
      <c r="AD52" s="524"/>
      <c r="AE52" s="524"/>
      <c r="AF52" s="524"/>
      <c r="AG52" s="524"/>
      <c r="AH52" s="524"/>
      <c r="AI52" s="524"/>
      <c r="AJ52" s="524"/>
      <c r="AK52" s="524"/>
      <c r="AL52" s="524"/>
      <c r="AM52" s="524"/>
      <c r="AN52" s="524"/>
      <c r="AO52" s="524"/>
      <c r="AP52" s="524"/>
      <c r="AQ52" s="524"/>
      <c r="AR52" s="524"/>
      <c r="AS52" s="524"/>
      <c r="AT52" s="524"/>
    </row>
    <row r="53" spans="1:46" x14ac:dyDescent="0.25">
      <c r="A53" s="524"/>
      <c r="B53" s="524"/>
      <c r="C53" s="524"/>
      <c r="D53" s="524"/>
      <c r="E53" s="524"/>
      <c r="F53" s="524"/>
      <c r="G53" s="524"/>
      <c r="H53" s="524"/>
      <c r="I53" s="524"/>
      <c r="J53" s="524"/>
      <c r="K53" s="524"/>
      <c r="L53" s="524"/>
      <c r="M53" s="524"/>
      <c r="N53" s="524"/>
      <c r="O53" s="524"/>
      <c r="P53" s="524"/>
      <c r="Q53" s="524"/>
      <c r="R53" s="524"/>
      <c r="S53" s="524"/>
      <c r="T53" s="524"/>
      <c r="U53" s="524"/>
      <c r="V53" s="524"/>
      <c r="W53" s="524"/>
      <c r="X53" s="524"/>
      <c r="Y53" s="524"/>
      <c r="Z53" s="524"/>
      <c r="AA53" s="524"/>
      <c r="AB53" s="524"/>
      <c r="AC53" s="524"/>
      <c r="AD53" s="524"/>
      <c r="AE53" s="524"/>
      <c r="AF53" s="524"/>
      <c r="AG53" s="524"/>
      <c r="AH53" s="524"/>
      <c r="AI53" s="524"/>
      <c r="AJ53" s="524"/>
      <c r="AK53" s="524"/>
      <c r="AL53" s="524"/>
      <c r="AM53" s="524"/>
      <c r="AN53" s="524"/>
      <c r="AO53" s="524"/>
      <c r="AP53" s="524"/>
      <c r="AQ53" s="524"/>
      <c r="AR53" s="524"/>
      <c r="AS53" s="524"/>
      <c r="AT53" s="524"/>
    </row>
    <row r="54" spans="1:46" x14ac:dyDescent="0.25">
      <c r="A54" s="524"/>
      <c r="B54" s="524"/>
      <c r="C54" s="524"/>
      <c r="D54" s="524"/>
      <c r="E54" s="524"/>
      <c r="F54" s="524"/>
      <c r="G54" s="524"/>
      <c r="H54" s="524"/>
      <c r="I54" s="524"/>
      <c r="J54" s="524"/>
      <c r="K54" s="524"/>
      <c r="L54" s="524"/>
      <c r="M54" s="524"/>
      <c r="N54" s="524"/>
      <c r="O54" s="524"/>
      <c r="P54" s="524"/>
      <c r="Q54" s="524"/>
      <c r="R54" s="524"/>
      <c r="S54" s="524"/>
      <c r="T54" s="524"/>
      <c r="U54" s="524"/>
      <c r="V54" s="524"/>
      <c r="W54" s="524"/>
      <c r="X54" s="524"/>
      <c r="Y54" s="524"/>
      <c r="Z54" s="524"/>
      <c r="AA54" s="524"/>
      <c r="AB54" s="524"/>
      <c r="AC54" s="524"/>
      <c r="AD54" s="524"/>
      <c r="AE54" s="524"/>
      <c r="AF54" s="524"/>
      <c r="AG54" s="524"/>
      <c r="AH54" s="524"/>
      <c r="AI54" s="524"/>
      <c r="AJ54" s="524"/>
      <c r="AK54" s="524"/>
      <c r="AL54" s="524"/>
      <c r="AM54" s="524"/>
      <c r="AN54" s="524"/>
      <c r="AO54" s="524"/>
      <c r="AP54" s="524"/>
      <c r="AQ54" s="524"/>
      <c r="AR54" s="524"/>
      <c r="AS54" s="524"/>
      <c r="AT54" s="524"/>
    </row>
    <row r="55" spans="1:46" x14ac:dyDescent="0.25">
      <c r="A55" s="524"/>
      <c r="B55" s="524"/>
      <c r="C55" s="524"/>
      <c r="D55" s="524"/>
      <c r="E55" s="524"/>
      <c r="F55" s="524"/>
      <c r="G55" s="524"/>
      <c r="H55" s="524"/>
      <c r="I55" s="524"/>
      <c r="J55" s="524"/>
      <c r="K55" s="524"/>
      <c r="L55" s="524"/>
      <c r="M55" s="524"/>
      <c r="N55" s="524"/>
      <c r="O55" s="524"/>
      <c r="P55" s="524"/>
      <c r="Q55" s="524"/>
      <c r="R55" s="524"/>
      <c r="S55" s="524"/>
      <c r="T55" s="524"/>
      <c r="U55" s="524"/>
      <c r="V55" s="524"/>
      <c r="W55" s="524"/>
      <c r="X55" s="524"/>
      <c r="Y55" s="524"/>
      <c r="Z55" s="524"/>
      <c r="AA55" s="524"/>
      <c r="AB55" s="524"/>
      <c r="AC55" s="524"/>
      <c r="AD55" s="524"/>
      <c r="AE55" s="524"/>
      <c r="AF55" s="524"/>
      <c r="AG55" s="524"/>
      <c r="AH55" s="524"/>
      <c r="AI55" s="524"/>
      <c r="AJ55" s="524"/>
      <c r="AK55" s="524"/>
      <c r="AL55" s="524"/>
      <c r="AM55" s="524"/>
      <c r="AN55" s="524"/>
      <c r="AO55" s="524"/>
      <c r="AP55" s="524"/>
      <c r="AQ55" s="524"/>
      <c r="AR55" s="524"/>
      <c r="AS55" s="524"/>
      <c r="AT55" s="524"/>
    </row>
    <row r="56" spans="1:46" x14ac:dyDescent="0.25">
      <c r="A56" s="524"/>
      <c r="B56" s="524"/>
      <c r="C56" s="524"/>
      <c r="D56" s="524"/>
      <c r="E56" s="524"/>
      <c r="F56" s="524"/>
      <c r="G56" s="524"/>
      <c r="H56" s="524"/>
      <c r="I56" s="524"/>
      <c r="J56" s="524"/>
      <c r="K56" s="524"/>
      <c r="L56" s="524"/>
      <c r="M56" s="524"/>
      <c r="N56" s="524"/>
      <c r="O56" s="524"/>
      <c r="P56" s="524"/>
      <c r="Q56" s="524"/>
      <c r="R56" s="524"/>
      <c r="S56" s="524"/>
      <c r="T56" s="524"/>
      <c r="U56" s="524"/>
      <c r="V56" s="524"/>
      <c r="W56" s="524"/>
      <c r="X56" s="524"/>
      <c r="Y56" s="524"/>
      <c r="Z56" s="524"/>
      <c r="AA56" s="524"/>
      <c r="AB56" s="524"/>
      <c r="AC56" s="524"/>
      <c r="AD56" s="524"/>
      <c r="AE56" s="524"/>
      <c r="AF56" s="524"/>
      <c r="AG56" s="524"/>
      <c r="AH56" s="524"/>
      <c r="AI56" s="524"/>
      <c r="AJ56" s="524"/>
      <c r="AK56" s="524"/>
      <c r="AL56" s="524"/>
      <c r="AM56" s="524"/>
      <c r="AN56" s="524"/>
      <c r="AO56" s="524"/>
      <c r="AP56" s="524"/>
      <c r="AQ56" s="524"/>
      <c r="AR56" s="524"/>
      <c r="AS56" s="524"/>
      <c r="AT56" s="524"/>
    </row>
    <row r="57" spans="1:46" x14ac:dyDescent="0.25">
      <c r="A57" s="524"/>
      <c r="B57" s="524"/>
      <c r="C57" s="524"/>
      <c r="D57" s="524"/>
      <c r="E57" s="524"/>
      <c r="F57" s="524"/>
      <c r="G57" s="524"/>
      <c r="H57" s="524"/>
      <c r="I57" s="524"/>
      <c r="J57" s="524"/>
      <c r="K57" s="524"/>
      <c r="L57" s="524"/>
      <c r="M57" s="524"/>
      <c r="N57" s="524"/>
      <c r="O57" s="524"/>
      <c r="P57" s="524"/>
      <c r="Q57" s="524"/>
      <c r="R57" s="524"/>
      <c r="S57" s="524"/>
      <c r="T57" s="524"/>
      <c r="U57" s="524"/>
      <c r="V57" s="524"/>
      <c r="W57" s="524"/>
      <c r="X57" s="524"/>
      <c r="Y57" s="524"/>
      <c r="Z57" s="524"/>
      <c r="AA57" s="524"/>
      <c r="AB57" s="524"/>
      <c r="AC57" s="524"/>
      <c r="AD57" s="524"/>
      <c r="AE57" s="524"/>
      <c r="AF57" s="524"/>
      <c r="AG57" s="524"/>
      <c r="AH57" s="524"/>
      <c r="AI57" s="524"/>
      <c r="AJ57" s="524"/>
      <c r="AK57" s="524"/>
      <c r="AL57" s="524"/>
      <c r="AM57" s="524"/>
      <c r="AN57" s="524"/>
      <c r="AO57" s="524"/>
      <c r="AP57" s="524"/>
      <c r="AQ57" s="524"/>
      <c r="AR57" s="524"/>
      <c r="AS57" s="524"/>
      <c r="AT57" s="524"/>
    </row>
  </sheetData>
  <mergeCells count="32">
    <mergeCell ref="B28:D28"/>
    <mergeCell ref="E28:G28"/>
    <mergeCell ref="H28:J28"/>
    <mergeCell ref="B29:D29"/>
    <mergeCell ref="E29:G29"/>
    <mergeCell ref="H29:J29"/>
    <mergeCell ref="B27:G27"/>
    <mergeCell ref="H27:J27"/>
    <mergeCell ref="B16:D16"/>
    <mergeCell ref="E16:G16"/>
    <mergeCell ref="H16:J16"/>
    <mergeCell ref="B19:D21"/>
    <mergeCell ref="E21:G21"/>
    <mergeCell ref="B22:D26"/>
    <mergeCell ref="E22:G23"/>
    <mergeCell ref="A17:A26"/>
    <mergeCell ref="B17:D18"/>
    <mergeCell ref="E17:G19"/>
    <mergeCell ref="H17:J26"/>
    <mergeCell ref="B13:K13"/>
    <mergeCell ref="A14:A15"/>
    <mergeCell ref="B14:D15"/>
    <mergeCell ref="E14:G15"/>
    <mergeCell ref="H14:J15"/>
    <mergeCell ref="K14:K15"/>
    <mergeCell ref="K17:K26"/>
    <mergeCell ref="A12:K12"/>
    <mergeCell ref="B4:D4"/>
    <mergeCell ref="A8:K8"/>
    <mergeCell ref="A9:K9"/>
    <mergeCell ref="A10:K10"/>
    <mergeCell ref="A11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НМЦ лота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предпроектные</vt:lpstr>
      <vt:lpstr>проектные</vt:lpstr>
      <vt:lpstr>изыскания (2)</vt:lpstr>
      <vt:lpstr>кадастровые (2)</vt:lpstr>
      <vt:lpstr>ОЗ ВЛ</vt:lpstr>
      <vt:lpstr>'изыскания (2)'!Область_печати</vt:lpstr>
      <vt:lpstr>'кадастровые (2)'!Область_печати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Шеленговский Вячеслав Брониславович</cp:lastModifiedBy>
  <cp:revision>0</cp:revision>
  <cp:lastPrinted>2022-09-13T09:59:18Z</cp:lastPrinted>
  <dcterms:created xsi:type="dcterms:W3CDTF">2019-03-29T06:57:19Z</dcterms:created>
  <dcterms:modified xsi:type="dcterms:W3CDTF">2023-05-25T12:28:13Z</dcterms:modified>
</cp:coreProperties>
</file>